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E:\Desktop\ENESEM_2019\Malla\"/>
    </mc:Choice>
  </mc:AlternateContent>
  <xr:revisionPtr revIDLastSave="0" documentId="13_ncr:1_{C1E25959-A58C-4C8B-BDAA-D7DEA8A68A9F}" xr6:coauthVersionLast="45" xr6:coauthVersionMax="45" xr10:uidLastSave="{00000000-0000-0000-0000-000000000000}"/>
  <bookViews>
    <workbookView xWindow="-120" yWindow="-120" windowWidth="20730" windowHeight="11160" tabRatio="837" activeTab="1" xr2:uid="{00000000-000D-0000-FFFF-FFFF00000000}"/>
  </bookViews>
  <sheets>
    <sheet name="Novedades" sheetId="5" r:id="rId1"/>
    <sheet name="Enc. Estructural de Empresas" sheetId="1" r:id="rId2"/>
    <sheet name="Módulo ambiental" sheetId="13" r:id="rId3"/>
    <sheet name="ANEXO_1" sheetId="14" r:id="rId4"/>
    <sheet name="TIC" sheetId="7" r:id="rId5"/>
    <sheet name="Anexo_datos_informante" sheetId="4" r:id="rId6"/>
  </sheets>
  <definedNames>
    <definedName name="_xlnm._FilterDatabase" localSheetId="2">'Módulo ambiental'!#REF!</definedName>
    <definedName name="Z_A08CF4DC_4EB3_4B41_B020_F8BFC339739C_.wvu.PrintArea" localSheetId="2" hidden="1">'Módulo ambiental'!$B$1:$AE$296</definedName>
    <definedName name="Z_A74D4C78_CE0F_4699_B4AB_034E0D6C4A00_.wvu.Cols" localSheetId="3" hidden="1">ANEXO_1!$B:$C</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1307" i="1" l="1"/>
  <c r="AA1307" i="1" s="1"/>
  <c r="AC1307" i="1" s="1"/>
  <c r="AE1307" i="1" s="1"/>
  <c r="AG1307" i="1" s="1"/>
  <c r="AI1307" i="1" s="1"/>
  <c r="AK1307" i="1" s="1"/>
  <c r="AM1307" i="1" s="1"/>
  <c r="X1307" i="1"/>
  <c r="Z1307" i="1" s="1"/>
  <c r="AB1307" i="1" s="1"/>
  <c r="AD1307" i="1" s="1"/>
  <c r="AF1307" i="1" s="1"/>
  <c r="AH1307" i="1" s="1"/>
  <c r="AJ1307" i="1" s="1"/>
  <c r="AL1307" i="1" s="1"/>
  <c r="AN1307" i="1" s="1"/>
  <c r="F1307" i="1"/>
  <c r="V1313" i="1" l="1"/>
  <c r="V1314" i="1" s="1"/>
  <c r="V1315" i="1" s="1"/>
  <c r="V1316" i="1" s="1"/>
  <c r="V1317" i="1" s="1"/>
  <c r="V1318" i="1" s="1"/>
  <c r="V1319" i="1" s="1"/>
  <c r="V1320" i="1" s="1"/>
  <c r="G1313" i="1"/>
  <c r="G1314" i="1" s="1"/>
  <c r="G1315" i="1" s="1"/>
  <c r="G1316" i="1" s="1"/>
  <c r="G1317" i="1" s="1"/>
  <c r="G1318" i="1" s="1"/>
  <c r="G1319" i="1" s="1"/>
  <c r="G1320" i="1" s="1"/>
  <c r="C1313" i="1"/>
  <c r="C1314" i="1" s="1"/>
  <c r="C1315" i="1" s="1"/>
  <c r="C1316" i="1" s="1"/>
  <c r="C1317" i="1" s="1"/>
  <c r="C1318" i="1" s="1"/>
  <c r="C1319" i="1" s="1"/>
  <c r="C1320" i="1" s="1"/>
  <c r="B1313" i="1"/>
  <c r="B1314" i="1" s="1"/>
  <c r="B1315" i="1" s="1"/>
  <c r="B1316" i="1" s="1"/>
  <c r="B1317" i="1" s="1"/>
  <c r="B1318" i="1" s="1"/>
  <c r="B1319" i="1" s="1"/>
  <c r="B1320" i="1" s="1"/>
  <c r="F1312" i="1"/>
  <c r="F1313" i="1" s="1"/>
  <c r="F1314" i="1" s="1"/>
  <c r="F1315" i="1" s="1"/>
  <c r="F1316" i="1" s="1"/>
  <c r="F1317" i="1" s="1"/>
  <c r="F1318" i="1" s="1"/>
  <c r="F1319" i="1" s="1"/>
  <c r="F1320" i="1" s="1"/>
  <c r="X1305" i="1"/>
  <c r="I1288" i="1"/>
  <c r="I1289" i="1" s="1"/>
  <c r="I1290" i="1" s="1"/>
  <c r="I1291" i="1" s="1"/>
  <c r="I1292" i="1" s="1"/>
  <c r="I1293" i="1" s="1"/>
  <c r="I1294" i="1" s="1"/>
  <c r="I1295" i="1" s="1"/>
  <c r="I1296" i="1" s="1"/>
  <c r="C1288" i="1"/>
  <c r="C1289" i="1" s="1"/>
  <c r="C1290" i="1" s="1"/>
  <c r="C1291" i="1" s="1"/>
  <c r="C1292" i="1" s="1"/>
  <c r="C1293" i="1" s="1"/>
  <c r="C1294" i="1" s="1"/>
  <c r="C1295" i="1" s="1"/>
  <c r="C1296" i="1" s="1"/>
  <c r="B1288" i="1"/>
  <c r="B1289" i="1" s="1"/>
  <c r="B1290" i="1" s="1"/>
  <c r="B1291" i="1" s="1"/>
  <c r="B1292" i="1" s="1"/>
  <c r="B1293" i="1" s="1"/>
  <c r="B1294" i="1" s="1"/>
  <c r="B1295" i="1" s="1"/>
  <c r="B1296" i="1" s="1"/>
  <c r="T1288" i="1"/>
  <c r="T1289" i="1" s="1"/>
  <c r="T1290" i="1" s="1"/>
  <c r="T1291" i="1" s="1"/>
  <c r="T1292" i="1" s="1"/>
  <c r="T1293" i="1" s="1"/>
  <c r="T1294" i="1" s="1"/>
  <c r="T1295" i="1" s="1"/>
  <c r="T1296" i="1" s="1"/>
  <c r="H1288" i="1"/>
  <c r="H1289" i="1" s="1"/>
  <c r="H1290" i="1" s="1"/>
  <c r="H1291" i="1" s="1"/>
  <c r="H1292" i="1" s="1"/>
  <c r="H1293" i="1" s="1"/>
  <c r="H1294" i="1" s="1"/>
  <c r="H1295" i="1" s="1"/>
  <c r="H1296" i="1" s="1"/>
  <c r="B1182" i="1"/>
  <c r="B1183" i="1" s="1"/>
  <c r="B1184" i="1" s="1"/>
  <c r="B1185" i="1" s="1"/>
  <c r="B1186" i="1" s="1"/>
  <c r="B1187" i="1" s="1"/>
  <c r="B1188" i="1" s="1"/>
  <c r="B1189" i="1" s="1"/>
  <c r="B1190" i="1" s="1"/>
  <c r="B1193" i="1" s="1"/>
  <c r="B1194" i="1" s="1"/>
  <c r="B1195" i="1" s="1"/>
  <c r="B1196" i="1" s="1"/>
  <c r="B1197" i="1" s="1"/>
  <c r="B1198" i="1" s="1"/>
  <c r="B1199" i="1" s="1"/>
  <c r="B1200" i="1" s="1"/>
  <c r="B1201" i="1" s="1"/>
  <c r="B1202" i="1" s="1"/>
  <c r="B1205" i="1" s="1"/>
  <c r="B1206" i="1" s="1"/>
  <c r="B1207" i="1" s="1"/>
  <c r="B1208" i="1" s="1"/>
  <c r="B1209" i="1" s="1"/>
  <c r="B1210" i="1" s="1"/>
  <c r="B1211" i="1" s="1"/>
  <c r="B1212" i="1" s="1"/>
  <c r="B1213" i="1" s="1"/>
  <c r="B1214" i="1" s="1"/>
  <c r="B1218" i="1" s="1"/>
  <c r="B1219" i="1" s="1"/>
  <c r="B1220" i="1" s="1"/>
  <c r="B1221" i="1" s="1"/>
  <c r="B1222" i="1" s="1"/>
  <c r="B1223" i="1" s="1"/>
  <c r="B1224" i="1" s="1"/>
  <c r="B1225" i="1" s="1"/>
  <c r="B1226" i="1" s="1"/>
  <c r="B1227" i="1" s="1"/>
  <c r="B1230" i="1" s="1"/>
  <c r="B1231" i="1" s="1"/>
  <c r="B1232" i="1" s="1"/>
  <c r="B1233" i="1" s="1"/>
  <c r="B1234" i="1" s="1"/>
  <c r="B1235" i="1" s="1"/>
  <c r="B1236" i="1" s="1"/>
  <c r="B1237" i="1" s="1"/>
  <c r="B1238" i="1" s="1"/>
  <c r="B1239" i="1" s="1"/>
  <c r="B1242" i="1" s="1"/>
  <c r="B1243" i="1" s="1"/>
  <c r="B1244" i="1" s="1"/>
  <c r="B1245" i="1" s="1"/>
  <c r="B1246" i="1" s="1"/>
  <c r="B1247" i="1" s="1"/>
  <c r="B1248" i="1" s="1"/>
  <c r="B1249" i="1" s="1"/>
  <c r="B1250" i="1" s="1"/>
  <c r="B1251" i="1" s="1"/>
  <c r="T1181" i="1"/>
  <c r="T1182" i="1" s="1"/>
  <c r="J1181" i="1"/>
  <c r="J1182" i="1" s="1"/>
  <c r="J1219" i="1" s="1"/>
  <c r="T1169" i="1"/>
  <c r="T1170" i="1" s="1"/>
  <c r="T1171" i="1" s="1"/>
  <c r="T1172" i="1" s="1"/>
  <c r="T1173" i="1" s="1"/>
  <c r="T1174" i="1" s="1"/>
  <c r="T1175" i="1" s="1"/>
  <c r="T1176" i="1" s="1"/>
  <c r="T1177" i="1" s="1"/>
  <c r="K1169" i="1"/>
  <c r="K1170" i="1" s="1"/>
  <c r="K1171" i="1" s="1"/>
  <c r="K1172" i="1" s="1"/>
  <c r="K1173" i="1" s="1"/>
  <c r="K1174" i="1" s="1"/>
  <c r="K1175" i="1" s="1"/>
  <c r="K1176" i="1" s="1"/>
  <c r="K1177" i="1" s="1"/>
  <c r="K1181" i="1" s="1"/>
  <c r="K1182" i="1" s="1"/>
  <c r="K1183" i="1" s="1"/>
  <c r="K1184" i="1" s="1"/>
  <c r="K1185" i="1" s="1"/>
  <c r="K1186" i="1" s="1"/>
  <c r="K1187" i="1" s="1"/>
  <c r="K1188" i="1" s="1"/>
  <c r="K1189" i="1" s="1"/>
  <c r="K1190" i="1" s="1"/>
  <c r="K1193" i="1" s="1"/>
  <c r="K1194" i="1" s="1"/>
  <c r="K1195" i="1" s="1"/>
  <c r="K1196" i="1" s="1"/>
  <c r="K1197" i="1" s="1"/>
  <c r="K1198" i="1" s="1"/>
  <c r="K1199" i="1" s="1"/>
  <c r="K1200" i="1" s="1"/>
  <c r="K1201" i="1" s="1"/>
  <c r="K1202" i="1" s="1"/>
  <c r="K1205" i="1" s="1"/>
  <c r="K1206" i="1" s="1"/>
  <c r="K1207" i="1" s="1"/>
  <c r="K1208" i="1" s="1"/>
  <c r="K1209" i="1" s="1"/>
  <c r="K1210" i="1" s="1"/>
  <c r="K1211" i="1" s="1"/>
  <c r="K1212" i="1" s="1"/>
  <c r="K1213" i="1" s="1"/>
  <c r="K1214" i="1" s="1"/>
  <c r="K1218" i="1" s="1"/>
  <c r="K1219" i="1" s="1"/>
  <c r="K1220" i="1" s="1"/>
  <c r="K1221" i="1" s="1"/>
  <c r="K1222" i="1" s="1"/>
  <c r="K1223" i="1" s="1"/>
  <c r="K1224" i="1" s="1"/>
  <c r="K1225" i="1" s="1"/>
  <c r="K1226" i="1" s="1"/>
  <c r="K1227" i="1" s="1"/>
  <c r="K1230" i="1" s="1"/>
  <c r="K1231" i="1" s="1"/>
  <c r="K1232" i="1" s="1"/>
  <c r="K1233" i="1" s="1"/>
  <c r="K1234" i="1" s="1"/>
  <c r="K1235" i="1" s="1"/>
  <c r="K1236" i="1" s="1"/>
  <c r="K1237" i="1" s="1"/>
  <c r="K1238" i="1" s="1"/>
  <c r="K1239" i="1" s="1"/>
  <c r="K1242" i="1" s="1"/>
  <c r="K1243" i="1" s="1"/>
  <c r="K1244" i="1" s="1"/>
  <c r="K1245" i="1" s="1"/>
  <c r="K1246" i="1" s="1"/>
  <c r="K1247" i="1" s="1"/>
  <c r="K1248" i="1" s="1"/>
  <c r="K1249" i="1" s="1"/>
  <c r="K1250" i="1" s="1"/>
  <c r="K1251" i="1" s="1"/>
  <c r="J1169" i="1"/>
  <c r="J1170" i="1" s="1"/>
  <c r="J1171" i="1" s="1"/>
  <c r="J1172" i="1" s="1"/>
  <c r="J1173" i="1" s="1"/>
  <c r="J1174" i="1" s="1"/>
  <c r="J1175" i="1" s="1"/>
  <c r="J1176" i="1" s="1"/>
  <c r="J1177" i="1" s="1"/>
  <c r="C1169" i="1"/>
  <c r="C1170" i="1" s="1"/>
  <c r="C1171" i="1" s="1"/>
  <c r="C1172" i="1" s="1"/>
  <c r="C1173" i="1" s="1"/>
  <c r="C1174" i="1" s="1"/>
  <c r="C1175" i="1" s="1"/>
  <c r="C1176" i="1" s="1"/>
  <c r="C1177" i="1" s="1"/>
  <c r="C1181" i="1" s="1"/>
  <c r="C1182" i="1" s="1"/>
  <c r="C1183" i="1" s="1"/>
  <c r="C1184" i="1" s="1"/>
  <c r="C1185" i="1" s="1"/>
  <c r="C1186" i="1" s="1"/>
  <c r="C1187" i="1" s="1"/>
  <c r="C1188" i="1" s="1"/>
  <c r="C1189" i="1" s="1"/>
  <c r="C1190" i="1" s="1"/>
  <c r="C1193" i="1" s="1"/>
  <c r="C1194" i="1" s="1"/>
  <c r="C1195" i="1" s="1"/>
  <c r="C1196" i="1" s="1"/>
  <c r="C1197" i="1" s="1"/>
  <c r="C1198" i="1" s="1"/>
  <c r="C1199" i="1" s="1"/>
  <c r="C1200" i="1" s="1"/>
  <c r="C1201" i="1" s="1"/>
  <c r="C1202" i="1" s="1"/>
  <c r="C1205" i="1" s="1"/>
  <c r="C1206" i="1" s="1"/>
  <c r="C1207" i="1" s="1"/>
  <c r="C1208" i="1" s="1"/>
  <c r="C1209" i="1" s="1"/>
  <c r="C1210" i="1" s="1"/>
  <c r="C1211" i="1" s="1"/>
  <c r="C1212" i="1" s="1"/>
  <c r="C1213" i="1" s="1"/>
  <c r="C1214" i="1" s="1"/>
  <c r="C1218" i="1" s="1"/>
  <c r="C1219" i="1" s="1"/>
  <c r="C1220" i="1" s="1"/>
  <c r="C1221" i="1" s="1"/>
  <c r="C1222" i="1" s="1"/>
  <c r="C1223" i="1" s="1"/>
  <c r="C1224" i="1" s="1"/>
  <c r="C1225" i="1" s="1"/>
  <c r="C1226" i="1" s="1"/>
  <c r="C1227" i="1" s="1"/>
  <c r="C1230" i="1" s="1"/>
  <c r="C1231" i="1" s="1"/>
  <c r="C1232" i="1" s="1"/>
  <c r="C1233" i="1" s="1"/>
  <c r="C1234" i="1" s="1"/>
  <c r="C1235" i="1" s="1"/>
  <c r="C1236" i="1" s="1"/>
  <c r="C1237" i="1" s="1"/>
  <c r="C1238" i="1" s="1"/>
  <c r="C1239" i="1" s="1"/>
  <c r="C1242" i="1" s="1"/>
  <c r="C1243" i="1" s="1"/>
  <c r="C1244" i="1" s="1"/>
  <c r="C1245" i="1" s="1"/>
  <c r="C1246" i="1" s="1"/>
  <c r="C1247" i="1" s="1"/>
  <c r="C1248" i="1" s="1"/>
  <c r="C1249" i="1" s="1"/>
  <c r="C1250" i="1" s="1"/>
  <c r="C1251" i="1" s="1"/>
  <c r="J1156" i="1"/>
  <c r="J1149" i="1"/>
  <c r="J1150" i="1" s="1"/>
  <c r="J1151" i="1" s="1"/>
  <c r="J1152" i="1" s="1"/>
  <c r="J1135" i="1"/>
  <c r="J1136" i="1" s="1"/>
  <c r="I1123" i="1"/>
  <c r="I1124" i="1" s="1"/>
  <c r="I1125" i="1" s="1"/>
  <c r="I1126" i="1" s="1"/>
  <c r="I1127" i="1" s="1"/>
  <c r="I1128" i="1" s="1"/>
  <c r="I1129" i="1" s="1"/>
  <c r="I1130" i="1" s="1"/>
  <c r="I1131" i="1" s="1"/>
  <c r="I1111" i="1"/>
  <c r="I1112" i="1" s="1"/>
  <c r="I1113" i="1" s="1"/>
  <c r="I1089" i="1"/>
  <c r="I1090" i="1" s="1"/>
  <c r="I1091" i="1" s="1"/>
  <c r="I1092" i="1" s="1"/>
  <c r="I1093" i="1" s="1"/>
  <c r="I1094" i="1" s="1"/>
  <c r="I1095" i="1" s="1"/>
  <c r="I1096" i="1" s="1"/>
  <c r="R1088" i="1"/>
  <c r="J1218" i="1" l="1"/>
  <c r="J1194" i="1"/>
  <c r="J1183" i="1"/>
  <c r="J1220" i="1" s="1"/>
  <c r="T1194" i="1"/>
  <c r="T1206" i="1" s="1"/>
  <c r="T1219" i="1" s="1"/>
  <c r="T1231" i="1" s="1"/>
  <c r="T1243" i="1" s="1"/>
  <c r="T1183" i="1"/>
  <c r="J1193" i="1"/>
  <c r="T1193" i="1"/>
  <c r="T1205" i="1" s="1"/>
  <c r="T1218" i="1" s="1"/>
  <c r="T1230" i="1" s="1"/>
  <c r="T1242" i="1" s="1"/>
  <c r="J1153" i="1"/>
  <c r="J1159" i="1"/>
  <c r="I1114" i="1"/>
  <c r="J1205" i="1" l="1"/>
  <c r="J1242" i="1" s="1"/>
  <c r="P1254" i="1" s="1"/>
  <c r="P1266" i="1" s="1"/>
  <c r="J1230" i="1"/>
  <c r="J1206" i="1"/>
  <c r="J1243" i="1" s="1"/>
  <c r="P1255" i="1" s="1"/>
  <c r="P1267" i="1" s="1"/>
  <c r="J1231" i="1"/>
  <c r="T1184" i="1"/>
  <c r="T1195" i="1"/>
  <c r="T1207" i="1" s="1"/>
  <c r="T1220" i="1" s="1"/>
  <c r="T1232" i="1" s="1"/>
  <c r="T1244" i="1" s="1"/>
  <c r="J1184" i="1"/>
  <c r="J1221" i="1" s="1"/>
  <c r="J1195" i="1"/>
  <c r="V1159" i="1"/>
  <c r="T1159" i="1"/>
  <c r="J1160" i="1"/>
  <c r="J1154" i="1"/>
  <c r="J1161" i="1" s="1"/>
  <c r="I1115" i="1"/>
  <c r="I1116" i="1" s="1"/>
  <c r="I1117" i="1" s="1"/>
  <c r="I1118" i="1" s="1"/>
  <c r="I1119" i="1" s="1"/>
  <c r="J1207" i="1" l="1"/>
  <c r="J1244" i="1" s="1"/>
  <c r="P1256" i="1" s="1"/>
  <c r="P1268" i="1" s="1"/>
  <c r="J1232" i="1"/>
  <c r="J1185" i="1"/>
  <c r="J1222" i="1" s="1"/>
  <c r="J1196" i="1"/>
  <c r="T1185" i="1"/>
  <c r="T1196" i="1"/>
  <c r="T1208" i="1" s="1"/>
  <c r="T1221" i="1" s="1"/>
  <c r="T1233" i="1" s="1"/>
  <c r="T1245" i="1" s="1"/>
  <c r="V1161" i="1"/>
  <c r="J1163" i="1" s="1"/>
  <c r="T1161" i="1"/>
  <c r="T1160" i="1"/>
  <c r="V1160" i="1"/>
  <c r="J1208" i="1" l="1"/>
  <c r="J1245" i="1" s="1"/>
  <c r="P1257" i="1" s="1"/>
  <c r="P1269" i="1" s="1"/>
  <c r="J1233" i="1"/>
  <c r="J1186" i="1"/>
  <c r="J1223" i="1" s="1"/>
  <c r="J1197" i="1"/>
  <c r="T1186" i="1"/>
  <c r="T1197" i="1"/>
  <c r="T1209" i="1" s="1"/>
  <c r="T1222" i="1" s="1"/>
  <c r="T1234" i="1" s="1"/>
  <c r="T1246" i="1" s="1"/>
  <c r="J1209" i="1" l="1"/>
  <c r="J1246" i="1" s="1"/>
  <c r="P1258" i="1" s="1"/>
  <c r="P1270" i="1" s="1"/>
  <c r="J1234" i="1"/>
  <c r="T1187" i="1"/>
  <c r="T1198" i="1"/>
  <c r="T1210" i="1" s="1"/>
  <c r="T1223" i="1" s="1"/>
  <c r="T1235" i="1" s="1"/>
  <c r="T1247" i="1" s="1"/>
  <c r="J1187" i="1"/>
  <c r="J1224" i="1" s="1"/>
  <c r="J1198" i="1"/>
  <c r="J1210" i="1" l="1"/>
  <c r="J1247" i="1" s="1"/>
  <c r="P1259" i="1" s="1"/>
  <c r="P1271" i="1" s="1"/>
  <c r="J1235" i="1"/>
  <c r="J1188" i="1"/>
  <c r="J1225" i="1" s="1"/>
  <c r="J1199" i="1"/>
  <c r="T1188" i="1"/>
  <c r="T1199" i="1"/>
  <c r="T1211" i="1" s="1"/>
  <c r="T1224" i="1" s="1"/>
  <c r="T1236" i="1" s="1"/>
  <c r="T1248" i="1" s="1"/>
  <c r="J1211" i="1" l="1"/>
  <c r="J1248" i="1" s="1"/>
  <c r="P1260" i="1" s="1"/>
  <c r="P1272" i="1" s="1"/>
  <c r="J1236" i="1"/>
  <c r="T1189" i="1"/>
  <c r="T1200" i="1"/>
  <c r="T1212" i="1" s="1"/>
  <c r="T1225" i="1" s="1"/>
  <c r="T1237" i="1" s="1"/>
  <c r="T1249" i="1" s="1"/>
  <c r="J1189" i="1"/>
  <c r="J1226" i="1" s="1"/>
  <c r="J1200" i="1"/>
  <c r="J1212" i="1" l="1"/>
  <c r="J1249" i="1" s="1"/>
  <c r="P1261" i="1" s="1"/>
  <c r="P1273" i="1" s="1"/>
  <c r="J1237" i="1"/>
  <c r="J1201" i="1"/>
  <c r="J1190" i="1"/>
  <c r="T1201" i="1"/>
  <c r="T1213" i="1" s="1"/>
  <c r="T1226" i="1" s="1"/>
  <c r="T1238" i="1" s="1"/>
  <c r="T1250" i="1" s="1"/>
  <c r="T1190" i="1"/>
  <c r="T1202" i="1" s="1"/>
  <c r="T1214" i="1" s="1"/>
  <c r="T1227" i="1" s="1"/>
  <c r="T1239" i="1" s="1"/>
  <c r="T1251" i="1" s="1"/>
  <c r="J1202" i="1" l="1"/>
  <c r="J1227" i="1"/>
  <c r="J1213" i="1"/>
  <c r="J1250" i="1" s="1"/>
  <c r="P1262" i="1" s="1"/>
  <c r="P1274" i="1" s="1"/>
  <c r="J1238" i="1"/>
  <c r="J1214" i="1" l="1"/>
  <c r="J1251" i="1" s="1"/>
  <c r="J1239" i="1"/>
  <c r="J1254" i="1" l="1"/>
  <c r="J1255" i="1" s="1"/>
  <c r="J1256" i="1" s="1"/>
  <c r="J1257" i="1" s="1"/>
  <c r="J1258" i="1" s="1"/>
  <c r="J1259" i="1" s="1"/>
  <c r="J1260" i="1" s="1"/>
  <c r="J1261" i="1" s="1"/>
  <c r="J1262" i="1" s="1"/>
  <c r="P1263" i="1"/>
  <c r="P1275" i="1" s="1"/>
  <c r="S653" i="1" l="1"/>
  <c r="Q653" i="1"/>
  <c r="O653" i="1"/>
  <c r="M653" i="1"/>
  <c r="K653" i="1"/>
  <c r="I653" i="1"/>
  <c r="G653" i="1"/>
  <c r="E653" i="1"/>
  <c r="C653" i="1"/>
  <c r="B653" i="1"/>
  <c r="D653" i="1" s="1"/>
  <c r="F653" i="1" s="1"/>
  <c r="H653" i="1" s="1"/>
  <c r="J653" i="1" s="1"/>
  <c r="L653" i="1" s="1"/>
  <c r="N653" i="1" s="1"/>
  <c r="P653" i="1" s="1"/>
  <c r="R653" i="1" s="1"/>
  <c r="T653" i="1" s="1"/>
  <c r="V653" i="1" s="1"/>
  <c r="D652" i="1"/>
  <c r="C624" i="1"/>
  <c r="C625" i="1" s="1"/>
  <c r="C626" i="1" s="1"/>
  <c r="C627" i="1" s="1"/>
  <c r="C628" i="1" s="1"/>
  <c r="C629" i="1" s="1"/>
  <c r="C630" i="1" s="1"/>
  <c r="C631" i="1" s="1"/>
  <c r="C632" i="1" s="1"/>
  <c r="C633" i="1" s="1"/>
  <c r="C634" i="1" s="1"/>
  <c r="C635" i="1" s="1"/>
  <c r="C636" i="1" s="1"/>
  <c r="C637" i="1" s="1"/>
  <c r="C638" i="1" s="1"/>
  <c r="C639" i="1" s="1"/>
  <c r="C640" i="1" s="1"/>
  <c r="C641" i="1" s="1"/>
  <c r="C642" i="1" s="1"/>
  <c r="C643" i="1" s="1"/>
  <c r="C644" i="1" s="1"/>
  <c r="C645" i="1" s="1"/>
  <c r="C646" i="1" s="1"/>
  <c r="C647" i="1" s="1"/>
  <c r="AW612" i="1"/>
  <c r="AW613" i="1" s="1"/>
  <c r="AW614" i="1" s="1"/>
  <c r="AW615" i="1" s="1"/>
  <c r="AW616" i="1" s="1"/>
  <c r="AW617" i="1" s="1"/>
  <c r="AW618" i="1" s="1"/>
  <c r="AW619" i="1" s="1"/>
  <c r="AW620" i="1" s="1"/>
  <c r="AU612" i="1"/>
  <c r="AU613" i="1" s="1"/>
  <c r="AU614" i="1" s="1"/>
  <c r="AU615" i="1" s="1"/>
  <c r="AU616" i="1" s="1"/>
  <c r="AU617" i="1" s="1"/>
  <c r="AU618" i="1" s="1"/>
  <c r="AU619" i="1" s="1"/>
  <c r="AU620" i="1" s="1"/>
  <c r="AS612" i="1"/>
  <c r="AS613" i="1" s="1"/>
  <c r="AS614" i="1" s="1"/>
  <c r="AS615" i="1" s="1"/>
  <c r="AS616" i="1" s="1"/>
  <c r="AS617" i="1" s="1"/>
  <c r="AS618" i="1" s="1"/>
  <c r="AS619" i="1" s="1"/>
  <c r="AS620" i="1" s="1"/>
  <c r="AQ612" i="1"/>
  <c r="AQ613" i="1" s="1"/>
  <c r="AQ614" i="1" s="1"/>
  <c r="AQ615" i="1" s="1"/>
  <c r="AQ616" i="1" s="1"/>
  <c r="AQ617" i="1" s="1"/>
  <c r="AQ618" i="1" s="1"/>
  <c r="AQ619" i="1" s="1"/>
  <c r="AQ620" i="1" s="1"/>
  <c r="AO612" i="1"/>
  <c r="AO613" i="1" s="1"/>
  <c r="AO614" i="1" s="1"/>
  <c r="AO615" i="1" s="1"/>
  <c r="AO616" i="1" s="1"/>
  <c r="AO617" i="1" s="1"/>
  <c r="AO618" i="1" s="1"/>
  <c r="AO619" i="1" s="1"/>
  <c r="AO620" i="1" s="1"/>
  <c r="AM612" i="1"/>
  <c r="AM613" i="1" s="1"/>
  <c r="AM614" i="1" s="1"/>
  <c r="AM615" i="1" s="1"/>
  <c r="AM616" i="1" s="1"/>
  <c r="AM617" i="1" s="1"/>
  <c r="AM618" i="1" s="1"/>
  <c r="AM619" i="1" s="1"/>
  <c r="AM620" i="1" s="1"/>
  <c r="AK612" i="1"/>
  <c r="AK613" i="1" s="1"/>
  <c r="AK614" i="1" s="1"/>
  <c r="AK615" i="1" s="1"/>
  <c r="AK616" i="1" s="1"/>
  <c r="AK617" i="1" s="1"/>
  <c r="AK618" i="1" s="1"/>
  <c r="AK619" i="1" s="1"/>
  <c r="AK620" i="1" s="1"/>
  <c r="AI612" i="1"/>
  <c r="AI613" i="1" s="1"/>
  <c r="AI614" i="1" s="1"/>
  <c r="AI615" i="1" s="1"/>
  <c r="AI616" i="1" s="1"/>
  <c r="AI617" i="1" s="1"/>
  <c r="AI618" i="1" s="1"/>
  <c r="AI619" i="1" s="1"/>
  <c r="AI620" i="1" s="1"/>
  <c r="AG612" i="1"/>
  <c r="AG613" i="1" s="1"/>
  <c r="AG614" i="1" s="1"/>
  <c r="AG615" i="1" s="1"/>
  <c r="AG616" i="1" s="1"/>
  <c r="AG617" i="1" s="1"/>
  <c r="AG618" i="1" s="1"/>
  <c r="AG619" i="1" s="1"/>
  <c r="AG620" i="1" s="1"/>
  <c r="AE612" i="1"/>
  <c r="AE613" i="1" s="1"/>
  <c r="AE614" i="1" s="1"/>
  <c r="AE615" i="1" s="1"/>
  <c r="AE616" i="1" s="1"/>
  <c r="AE617" i="1" s="1"/>
  <c r="AE618" i="1" s="1"/>
  <c r="AE619" i="1" s="1"/>
  <c r="AE620" i="1" s="1"/>
  <c r="AC612" i="1"/>
  <c r="AC613" i="1" s="1"/>
  <c r="AC614" i="1" s="1"/>
  <c r="AC615" i="1" s="1"/>
  <c r="AC616" i="1" s="1"/>
  <c r="AC617" i="1" s="1"/>
  <c r="AC618" i="1" s="1"/>
  <c r="AC619" i="1" s="1"/>
  <c r="AC620" i="1" s="1"/>
  <c r="AA612" i="1"/>
  <c r="AA613" i="1" s="1"/>
  <c r="AA614" i="1" s="1"/>
  <c r="AA615" i="1" s="1"/>
  <c r="AA616" i="1" s="1"/>
  <c r="AA617" i="1" s="1"/>
  <c r="AA618" i="1" s="1"/>
  <c r="AA619" i="1" s="1"/>
  <c r="AA620" i="1" s="1"/>
  <c r="Y612" i="1"/>
  <c r="Y613" i="1" s="1"/>
  <c r="Y614" i="1" s="1"/>
  <c r="Y615" i="1" s="1"/>
  <c r="Y616" i="1" s="1"/>
  <c r="Y617" i="1" s="1"/>
  <c r="Y618" i="1" s="1"/>
  <c r="Y619" i="1" s="1"/>
  <c r="Y620" i="1" s="1"/>
  <c r="W612" i="1"/>
  <c r="W613" i="1" s="1"/>
  <c r="W614" i="1" s="1"/>
  <c r="W615" i="1" s="1"/>
  <c r="W616" i="1" s="1"/>
  <c r="W617" i="1" s="1"/>
  <c r="W618" i="1" s="1"/>
  <c r="W619" i="1" s="1"/>
  <c r="W620" i="1" s="1"/>
  <c r="U612" i="1"/>
  <c r="U613" i="1" s="1"/>
  <c r="U614" i="1" s="1"/>
  <c r="U615" i="1" s="1"/>
  <c r="U616" i="1" s="1"/>
  <c r="U617" i="1" s="1"/>
  <c r="U618" i="1" s="1"/>
  <c r="U619" i="1" s="1"/>
  <c r="U620" i="1" s="1"/>
  <c r="S612" i="1"/>
  <c r="S613" i="1" s="1"/>
  <c r="S614" i="1" s="1"/>
  <c r="S615" i="1" s="1"/>
  <c r="S616" i="1" s="1"/>
  <c r="S617" i="1" s="1"/>
  <c r="S618" i="1" s="1"/>
  <c r="S619" i="1" s="1"/>
  <c r="S620" i="1" s="1"/>
  <c r="Q612" i="1"/>
  <c r="Q613" i="1" s="1"/>
  <c r="Q614" i="1" s="1"/>
  <c r="Q615" i="1" s="1"/>
  <c r="Q616" i="1" s="1"/>
  <c r="Q617" i="1" s="1"/>
  <c r="Q618" i="1" s="1"/>
  <c r="Q619" i="1" s="1"/>
  <c r="Q620" i="1" s="1"/>
  <c r="O612" i="1"/>
  <c r="O613" i="1" s="1"/>
  <c r="O614" i="1" s="1"/>
  <c r="O615" i="1" s="1"/>
  <c r="O616" i="1" s="1"/>
  <c r="O617" i="1" s="1"/>
  <c r="O618" i="1" s="1"/>
  <c r="O619" i="1" s="1"/>
  <c r="O620" i="1" s="1"/>
  <c r="M612" i="1"/>
  <c r="M613" i="1" s="1"/>
  <c r="M614" i="1" s="1"/>
  <c r="M615" i="1" s="1"/>
  <c r="M616" i="1" s="1"/>
  <c r="M617" i="1" s="1"/>
  <c r="M618" i="1" s="1"/>
  <c r="M619" i="1" s="1"/>
  <c r="M620" i="1" s="1"/>
  <c r="K612" i="1"/>
  <c r="K613" i="1" s="1"/>
  <c r="K614" i="1" s="1"/>
  <c r="K615" i="1" s="1"/>
  <c r="K616" i="1" s="1"/>
  <c r="K617" i="1" s="1"/>
  <c r="K618" i="1" s="1"/>
  <c r="K619" i="1" s="1"/>
  <c r="K620" i="1" s="1"/>
  <c r="I612" i="1"/>
  <c r="I613" i="1" s="1"/>
  <c r="I614" i="1" s="1"/>
  <c r="I615" i="1" s="1"/>
  <c r="I616" i="1" s="1"/>
  <c r="I617" i="1" s="1"/>
  <c r="I618" i="1" s="1"/>
  <c r="I619" i="1" s="1"/>
  <c r="I620" i="1" s="1"/>
  <c r="G612" i="1"/>
  <c r="G613" i="1" s="1"/>
  <c r="G614" i="1" s="1"/>
  <c r="G615" i="1" s="1"/>
  <c r="G616" i="1" s="1"/>
  <c r="G617" i="1" s="1"/>
  <c r="G618" i="1" s="1"/>
  <c r="G619" i="1" s="1"/>
  <c r="G620" i="1" s="1"/>
  <c r="E612" i="1"/>
  <c r="E613" i="1" s="1"/>
  <c r="E614" i="1" s="1"/>
  <c r="E615" i="1" s="1"/>
  <c r="E616" i="1" s="1"/>
  <c r="E617" i="1" s="1"/>
  <c r="E618" i="1" s="1"/>
  <c r="E619" i="1" s="1"/>
  <c r="E620" i="1" s="1"/>
  <c r="B612" i="1"/>
  <c r="B613" i="1" s="1"/>
  <c r="B614" i="1" s="1"/>
  <c r="B615" i="1" s="1"/>
  <c r="B616" i="1" s="1"/>
  <c r="B617" i="1" s="1"/>
  <c r="B618" i="1" s="1"/>
  <c r="B619" i="1" s="1"/>
  <c r="B620" i="1" s="1"/>
  <c r="F515" i="1"/>
  <c r="H515" i="1" s="1"/>
  <c r="J515" i="1" s="1"/>
  <c r="L515" i="1" s="1"/>
  <c r="N515" i="1" s="1"/>
  <c r="P515" i="1" s="1"/>
  <c r="R515" i="1" s="1"/>
  <c r="T515" i="1" s="1"/>
  <c r="D510" i="1"/>
  <c r="D509" i="1"/>
  <c r="F509" i="1" s="1"/>
  <c r="H509" i="1" s="1"/>
  <c r="J509" i="1" s="1"/>
  <c r="L509" i="1" s="1"/>
  <c r="N509" i="1" s="1"/>
  <c r="P509" i="1" s="1"/>
  <c r="B496" i="1"/>
  <c r="D496" i="1" s="1"/>
  <c r="D495" i="1"/>
  <c r="D108" i="1"/>
  <c r="B497" i="1" l="1"/>
  <c r="F510" i="1"/>
  <c r="H510" i="1" s="1"/>
  <c r="J510" i="1" s="1"/>
  <c r="L510" i="1" s="1"/>
  <c r="N510" i="1" s="1"/>
  <c r="D497" i="1" l="1"/>
  <c r="B498" i="1"/>
  <c r="B499" i="1" l="1"/>
  <c r="D498" i="1"/>
  <c r="B500" i="1" l="1"/>
  <c r="D499" i="1"/>
  <c r="B501" i="1" l="1"/>
  <c r="D500" i="1"/>
  <c r="D501" i="1" l="1"/>
  <c r="B502" i="1"/>
  <c r="B503" i="1" l="1"/>
  <c r="D502" i="1"/>
  <c r="B504" i="1" l="1"/>
  <c r="D503" i="1"/>
  <c r="B505" i="1" l="1"/>
  <c r="D504" i="1"/>
  <c r="B506" i="1" l="1"/>
  <c r="D506" i="1" s="1"/>
  <c r="D505" i="1"/>
  <c r="E462" i="1" l="1"/>
  <c r="E463" i="1" s="1"/>
  <c r="E464" i="1" s="1"/>
  <c r="E465" i="1" s="1"/>
  <c r="E466" i="1" s="1"/>
  <c r="E467" i="1" s="1"/>
  <c r="E468" i="1" s="1"/>
  <c r="E469" i="1" s="1"/>
  <c r="E470" i="1" s="1"/>
  <c r="E471" i="1" s="1"/>
  <c r="E472" i="1" s="1"/>
  <c r="E473" i="1" s="1"/>
  <c r="E474" i="1" s="1"/>
  <c r="E475" i="1" s="1"/>
  <c r="E446" i="1"/>
  <c r="E447" i="1" s="1"/>
  <c r="E448" i="1" s="1"/>
  <c r="E449" i="1" s="1"/>
  <c r="E450" i="1" s="1"/>
  <c r="E451" i="1" s="1"/>
  <c r="E452" i="1" s="1"/>
  <c r="E453" i="1" s="1"/>
  <c r="E454" i="1" s="1"/>
  <c r="E455" i="1" s="1"/>
  <c r="E456" i="1" s="1"/>
  <c r="E457" i="1" s="1"/>
  <c r="E458" i="1" s="1"/>
  <c r="E459" i="1" s="1"/>
  <c r="D429" i="1"/>
  <c r="D445" i="1" s="1"/>
  <c r="E430" i="1"/>
  <c r="E431" i="1" s="1"/>
  <c r="E432" i="1" s="1"/>
  <c r="E433" i="1" s="1"/>
  <c r="E434" i="1" s="1"/>
  <c r="E435" i="1" s="1"/>
  <c r="E436" i="1" s="1"/>
  <c r="E437" i="1" s="1"/>
  <c r="E438" i="1" s="1"/>
  <c r="E439" i="1" s="1"/>
  <c r="E440" i="1" s="1"/>
  <c r="E441" i="1" s="1"/>
  <c r="E442" i="1" s="1"/>
  <c r="E443" i="1" s="1"/>
  <c r="E414" i="1"/>
  <c r="E415" i="1" s="1"/>
  <c r="E416" i="1" s="1"/>
  <c r="E417" i="1" s="1"/>
  <c r="E418" i="1" s="1"/>
  <c r="E419" i="1" s="1"/>
  <c r="E420" i="1" s="1"/>
  <c r="E421" i="1" s="1"/>
  <c r="E422" i="1" s="1"/>
  <c r="E423" i="1" s="1"/>
  <c r="E424" i="1" s="1"/>
  <c r="E425" i="1" s="1"/>
  <c r="E426" i="1" s="1"/>
  <c r="E427" i="1" s="1"/>
  <c r="D414" i="1"/>
  <c r="F414" i="1" s="1"/>
  <c r="F413" i="1"/>
  <c r="D405" i="1"/>
  <c r="D406" i="1" s="1"/>
  <c r="D410" i="1" s="1"/>
  <c r="F404" i="1"/>
  <c r="F405" i="1" s="1"/>
  <c r="F406" i="1" s="1"/>
  <c r="F410" i="1" s="1"/>
  <c r="B405" i="1"/>
  <c r="B406" i="1" s="1"/>
  <c r="B408" i="1" s="1"/>
  <c r="B410" i="1" s="1"/>
  <c r="AG402" i="1"/>
  <c r="AE402" i="1"/>
  <c r="AC402" i="1"/>
  <c r="AA402" i="1"/>
  <c r="Y402" i="1"/>
  <c r="W402" i="1"/>
  <c r="U402" i="1"/>
  <c r="S402" i="1"/>
  <c r="Q402" i="1"/>
  <c r="O402" i="1"/>
  <c r="M402" i="1"/>
  <c r="K402" i="1"/>
  <c r="I402" i="1"/>
  <c r="G402" i="1"/>
  <c r="G404" i="1" s="1"/>
  <c r="G405" i="1" s="1"/>
  <c r="G406" i="1" s="1"/>
  <c r="G410" i="1" s="1"/>
  <c r="E402" i="1"/>
  <c r="E404" i="1" s="1"/>
  <c r="E405" i="1" s="1"/>
  <c r="E406" i="1" s="1"/>
  <c r="E410" i="1" s="1"/>
  <c r="D397" i="1"/>
  <c r="D398" i="1" s="1"/>
  <c r="D402" i="1" s="1"/>
  <c r="C402" i="1"/>
  <c r="C404" i="1" s="1"/>
  <c r="C405" i="1" s="1"/>
  <c r="C406" i="1" s="1"/>
  <c r="C410" i="1" s="1"/>
  <c r="C413" i="1" s="1"/>
  <c r="C414" i="1" s="1"/>
  <c r="C415" i="1" s="1"/>
  <c r="C416" i="1" s="1"/>
  <c r="C417" i="1" s="1"/>
  <c r="C418" i="1" s="1"/>
  <c r="C419" i="1" s="1"/>
  <c r="C420" i="1" s="1"/>
  <c r="C421" i="1" s="1"/>
  <c r="C422" i="1" s="1"/>
  <c r="C423" i="1" s="1"/>
  <c r="C424" i="1" s="1"/>
  <c r="C425" i="1" s="1"/>
  <c r="C426" i="1" s="1"/>
  <c r="F396" i="1"/>
  <c r="H396" i="1" s="1"/>
  <c r="J396" i="1" s="1"/>
  <c r="L396" i="1" s="1"/>
  <c r="N396" i="1" s="1"/>
  <c r="P396" i="1" s="1"/>
  <c r="R396" i="1" s="1"/>
  <c r="T396" i="1" s="1"/>
  <c r="V396" i="1" s="1"/>
  <c r="X396" i="1" s="1"/>
  <c r="Z396" i="1" s="1"/>
  <c r="AB396" i="1" s="1"/>
  <c r="AD396" i="1" s="1"/>
  <c r="AF396" i="1" s="1"/>
  <c r="AH396" i="1" s="1"/>
  <c r="AH397" i="1" s="1"/>
  <c r="AH398" i="1" s="1"/>
  <c r="AH402" i="1" s="1"/>
  <c r="B397" i="1"/>
  <c r="B398" i="1" s="1"/>
  <c r="B402" i="1" s="1"/>
  <c r="P397" i="1" l="1"/>
  <c r="P398" i="1" s="1"/>
  <c r="P402" i="1" s="1"/>
  <c r="AF397" i="1"/>
  <c r="AF398" i="1" s="1"/>
  <c r="AF402" i="1" s="1"/>
  <c r="F429" i="1"/>
  <c r="T397" i="1"/>
  <c r="T398" i="1" s="1"/>
  <c r="T402" i="1" s="1"/>
  <c r="H397" i="1"/>
  <c r="H398" i="1" s="1"/>
  <c r="H402" i="1" s="1"/>
  <c r="X397" i="1"/>
  <c r="X398" i="1" s="1"/>
  <c r="X402" i="1" s="1"/>
  <c r="D415" i="1"/>
  <c r="F415" i="1" s="1"/>
  <c r="L397" i="1"/>
  <c r="L398" i="1" s="1"/>
  <c r="L402" i="1" s="1"/>
  <c r="AB397" i="1"/>
  <c r="AB398" i="1" s="1"/>
  <c r="AB402" i="1" s="1"/>
  <c r="H404" i="1"/>
  <c r="H405" i="1" s="1"/>
  <c r="H406" i="1" s="1"/>
  <c r="H410" i="1" s="1"/>
  <c r="F445" i="1"/>
  <c r="D461" i="1"/>
  <c r="F461" i="1" s="1"/>
  <c r="C427" i="1"/>
  <c r="C429" i="1"/>
  <c r="C430" i="1" s="1"/>
  <c r="C431" i="1" s="1"/>
  <c r="C432" i="1" s="1"/>
  <c r="C433" i="1" s="1"/>
  <c r="C434" i="1" s="1"/>
  <c r="C435" i="1" s="1"/>
  <c r="C436" i="1" s="1"/>
  <c r="C437" i="1" s="1"/>
  <c r="C438" i="1" s="1"/>
  <c r="C439" i="1" s="1"/>
  <c r="C440" i="1" s="1"/>
  <c r="C441" i="1" s="1"/>
  <c r="C442" i="1" s="1"/>
  <c r="B400" i="1"/>
  <c r="D400" i="1"/>
  <c r="D430" i="1"/>
  <c r="F430" i="1" s="1"/>
  <c r="F397" i="1"/>
  <c r="F398" i="1" s="1"/>
  <c r="F402" i="1" s="1"/>
  <c r="N397" i="1"/>
  <c r="N398" i="1" s="1"/>
  <c r="N402" i="1" s="1"/>
  <c r="V397" i="1"/>
  <c r="V398" i="1" s="1"/>
  <c r="V402" i="1" s="1"/>
  <c r="AD397" i="1"/>
  <c r="AD398" i="1" s="1"/>
  <c r="AD402" i="1" s="1"/>
  <c r="D408" i="1"/>
  <c r="J397" i="1"/>
  <c r="J398" i="1" s="1"/>
  <c r="J402" i="1" s="1"/>
  <c r="R397" i="1"/>
  <c r="R398" i="1" s="1"/>
  <c r="R402" i="1" s="1"/>
  <c r="Z397" i="1"/>
  <c r="Z398" i="1" s="1"/>
  <c r="Z402" i="1" s="1"/>
  <c r="D446" i="1"/>
  <c r="D354" i="1"/>
  <c r="F354" i="1" s="1"/>
  <c r="D372" i="1" s="1"/>
  <c r="F372" i="1" s="1"/>
  <c r="F353" i="1"/>
  <c r="D371" i="1" s="1"/>
  <c r="F371" i="1" s="1"/>
  <c r="F263" i="1"/>
  <c r="D281" i="1" s="1"/>
  <c r="F281" i="1" s="1"/>
  <c r="D264" i="1"/>
  <c r="F264" i="1" s="1"/>
  <c r="D282" i="1" s="1"/>
  <c r="F282" i="1" s="1"/>
  <c r="B335" i="1"/>
  <c r="B336" i="1" s="1"/>
  <c r="B337" i="1" s="1"/>
  <c r="B338" i="1" s="1"/>
  <c r="B339" i="1" s="1"/>
  <c r="B340" i="1" s="1"/>
  <c r="B341" i="1" s="1"/>
  <c r="B342" i="1" s="1"/>
  <c r="B343" i="1" s="1"/>
  <c r="B344" i="1" s="1"/>
  <c r="B345" i="1" s="1"/>
  <c r="B346" i="1" s="1"/>
  <c r="B347" i="1" s="1"/>
  <c r="B348" i="1" s="1"/>
  <c r="B349" i="1" s="1"/>
  <c r="B350" i="1" s="1"/>
  <c r="B351" i="1" s="1"/>
  <c r="B318" i="1"/>
  <c r="B319" i="1" s="1"/>
  <c r="B320" i="1" s="1"/>
  <c r="B321" i="1" s="1"/>
  <c r="B322" i="1" s="1"/>
  <c r="B323" i="1" s="1"/>
  <c r="B324" i="1" s="1"/>
  <c r="B325" i="1" s="1"/>
  <c r="B326" i="1" s="1"/>
  <c r="B327" i="1" s="1"/>
  <c r="B328" i="1" s="1"/>
  <c r="B329" i="1" s="1"/>
  <c r="B330" i="1" s="1"/>
  <c r="B331" i="1" s="1"/>
  <c r="B332" i="1" s="1"/>
  <c r="B333" i="1" s="1"/>
  <c r="BM306" i="1"/>
  <c r="BM307" i="1" s="1"/>
  <c r="BM308" i="1" s="1"/>
  <c r="BK306" i="1"/>
  <c r="BK307" i="1" s="1"/>
  <c r="BK308" i="1" s="1"/>
  <c r="BI306" i="1"/>
  <c r="BI307" i="1" s="1"/>
  <c r="BI308" i="1" s="1"/>
  <c r="BG306" i="1"/>
  <c r="BG307" i="1" s="1"/>
  <c r="BG308" i="1" s="1"/>
  <c r="BE306" i="1"/>
  <c r="BE307" i="1" s="1"/>
  <c r="BE308" i="1" s="1"/>
  <c r="BC306" i="1"/>
  <c r="BC307" i="1" s="1"/>
  <c r="BC308" i="1" s="1"/>
  <c r="BA306" i="1"/>
  <c r="BA307" i="1" s="1"/>
  <c r="BA308" i="1" s="1"/>
  <c r="AY306" i="1"/>
  <c r="AY307" i="1" s="1"/>
  <c r="AY308" i="1" s="1"/>
  <c r="AW306" i="1"/>
  <c r="AW307" i="1" s="1"/>
  <c r="AW308" i="1" s="1"/>
  <c r="AU306" i="1"/>
  <c r="AU307" i="1" s="1"/>
  <c r="AU308" i="1" s="1"/>
  <c r="AS306" i="1"/>
  <c r="AS307" i="1" s="1"/>
  <c r="AS308" i="1" s="1"/>
  <c r="AQ306" i="1"/>
  <c r="AQ307" i="1" s="1"/>
  <c r="AQ308" i="1" s="1"/>
  <c r="AO306" i="1"/>
  <c r="AO307" i="1" s="1"/>
  <c r="AO308" i="1" s="1"/>
  <c r="AM306" i="1"/>
  <c r="AM307" i="1" s="1"/>
  <c r="AM308" i="1" s="1"/>
  <c r="AK306" i="1"/>
  <c r="AK307" i="1" s="1"/>
  <c r="AK308" i="1" s="1"/>
  <c r="AI306" i="1"/>
  <c r="AI307" i="1" s="1"/>
  <c r="AI308" i="1" s="1"/>
  <c r="AG306" i="1"/>
  <c r="AG307" i="1" s="1"/>
  <c r="AG308" i="1" s="1"/>
  <c r="AE306" i="1"/>
  <c r="AE307" i="1" s="1"/>
  <c r="AE308" i="1" s="1"/>
  <c r="AC306" i="1"/>
  <c r="AC307" i="1" s="1"/>
  <c r="AC308" i="1" s="1"/>
  <c r="AA306" i="1"/>
  <c r="AA307" i="1" s="1"/>
  <c r="AA308" i="1" s="1"/>
  <c r="Y306" i="1"/>
  <c r="Y307" i="1" s="1"/>
  <c r="Y308" i="1" s="1"/>
  <c r="W306" i="1"/>
  <c r="W307" i="1" s="1"/>
  <c r="W308" i="1" s="1"/>
  <c r="U306" i="1"/>
  <c r="U307" i="1" s="1"/>
  <c r="U308" i="1" s="1"/>
  <c r="S306" i="1"/>
  <c r="S307" i="1" s="1"/>
  <c r="S308" i="1" s="1"/>
  <c r="Q306" i="1"/>
  <c r="Q307" i="1" s="1"/>
  <c r="Q308" i="1" s="1"/>
  <c r="O306" i="1"/>
  <c r="O307" i="1" s="1"/>
  <c r="O308" i="1" s="1"/>
  <c r="M306" i="1"/>
  <c r="M307" i="1" s="1"/>
  <c r="M308" i="1" s="1"/>
  <c r="K306" i="1"/>
  <c r="K307" i="1" s="1"/>
  <c r="K308" i="1" s="1"/>
  <c r="I306" i="1"/>
  <c r="I307" i="1" s="1"/>
  <c r="I308" i="1" s="1"/>
  <c r="G306" i="1"/>
  <c r="G307" i="1" s="1"/>
  <c r="G308" i="1" s="1"/>
  <c r="E306" i="1"/>
  <c r="E307" i="1" s="1"/>
  <c r="E308" i="1" s="1"/>
  <c r="D113" i="1"/>
  <c r="D416" i="1" l="1"/>
  <c r="D417" i="1" s="1"/>
  <c r="D431" i="1"/>
  <c r="F431" i="1" s="1"/>
  <c r="H400" i="1"/>
  <c r="L400" i="1" s="1"/>
  <c r="P400" i="1" s="1"/>
  <c r="T400" i="1" s="1"/>
  <c r="X400" i="1" s="1"/>
  <c r="AB400" i="1" s="1"/>
  <c r="AF400" i="1" s="1"/>
  <c r="AJ400" i="1" s="1"/>
  <c r="AN400" i="1" s="1"/>
  <c r="AR400" i="1" s="1"/>
  <c r="AV400" i="1" s="1"/>
  <c r="AZ400" i="1" s="1"/>
  <c r="BD400" i="1" s="1"/>
  <c r="BH400" i="1" s="1"/>
  <c r="BL400" i="1" s="1"/>
  <c r="BP400" i="1" s="1"/>
  <c r="F400" i="1"/>
  <c r="J400" i="1" s="1"/>
  <c r="N400" i="1" s="1"/>
  <c r="R400" i="1" s="1"/>
  <c r="V400" i="1" s="1"/>
  <c r="Z400" i="1" s="1"/>
  <c r="AD400" i="1" s="1"/>
  <c r="AH400" i="1" s="1"/>
  <c r="AL400" i="1" s="1"/>
  <c r="AP400" i="1" s="1"/>
  <c r="AT400" i="1" s="1"/>
  <c r="AX400" i="1" s="1"/>
  <c r="BB400" i="1" s="1"/>
  <c r="BF400" i="1" s="1"/>
  <c r="BJ400" i="1" s="1"/>
  <c r="BN400" i="1" s="1"/>
  <c r="C443" i="1"/>
  <c r="C445" i="1"/>
  <c r="C446" i="1" s="1"/>
  <c r="C447" i="1" s="1"/>
  <c r="C448" i="1" s="1"/>
  <c r="C449" i="1" s="1"/>
  <c r="C450" i="1" s="1"/>
  <c r="C451" i="1" s="1"/>
  <c r="C452" i="1" s="1"/>
  <c r="C453" i="1" s="1"/>
  <c r="C454" i="1" s="1"/>
  <c r="C455" i="1" s="1"/>
  <c r="C456" i="1" s="1"/>
  <c r="C457" i="1" s="1"/>
  <c r="C458" i="1" s="1"/>
  <c r="D462" i="1"/>
  <c r="F462" i="1" s="1"/>
  <c r="F408" i="1"/>
  <c r="J408" i="1" s="1"/>
  <c r="N408" i="1" s="1"/>
  <c r="H408" i="1"/>
  <c r="L408" i="1" s="1"/>
  <c r="P408" i="1" s="1"/>
  <c r="F446" i="1"/>
  <c r="D447" i="1"/>
  <c r="D355" i="1"/>
  <c r="D356" i="1" s="1"/>
  <c r="D357" i="1" s="1"/>
  <c r="D265" i="1"/>
  <c r="D432" i="1" l="1"/>
  <c r="F432" i="1" s="1"/>
  <c r="F416" i="1"/>
  <c r="D463" i="1"/>
  <c r="F463" i="1" s="1"/>
  <c r="F417" i="1"/>
  <c r="D418" i="1"/>
  <c r="F356" i="1"/>
  <c r="D374" i="1" s="1"/>
  <c r="F374" i="1" s="1"/>
  <c r="C459" i="1"/>
  <c r="C461" i="1"/>
  <c r="C462" i="1" s="1"/>
  <c r="C463" i="1" s="1"/>
  <c r="C464" i="1" s="1"/>
  <c r="C465" i="1" s="1"/>
  <c r="C466" i="1" s="1"/>
  <c r="C467" i="1" s="1"/>
  <c r="C468" i="1" s="1"/>
  <c r="C469" i="1" s="1"/>
  <c r="C470" i="1" s="1"/>
  <c r="C471" i="1" s="1"/>
  <c r="C472" i="1" s="1"/>
  <c r="C473" i="1" s="1"/>
  <c r="C474" i="1" s="1"/>
  <c r="C475" i="1" s="1"/>
  <c r="F447" i="1"/>
  <c r="D448" i="1"/>
  <c r="F355" i="1"/>
  <c r="D373" i="1" s="1"/>
  <c r="F373" i="1" s="1"/>
  <c r="D358" i="1"/>
  <c r="F357" i="1"/>
  <c r="D375" i="1" s="1"/>
  <c r="F375" i="1" s="1"/>
  <c r="D266" i="1"/>
  <c r="F265" i="1"/>
  <c r="D283" i="1" s="1"/>
  <c r="F283" i="1" s="1"/>
  <c r="D433" i="1" l="1"/>
  <c r="F433" i="1" s="1"/>
  <c r="D464" i="1"/>
  <c r="F464" i="1" s="1"/>
  <c r="F418" i="1"/>
  <c r="D419" i="1"/>
  <c r="F448" i="1"/>
  <c r="D449" i="1"/>
  <c r="F358" i="1"/>
  <c r="D376" i="1" s="1"/>
  <c r="F376" i="1" s="1"/>
  <c r="D359" i="1"/>
  <c r="D267" i="1"/>
  <c r="F266" i="1"/>
  <c r="D284" i="1" s="1"/>
  <c r="F284" i="1" s="1"/>
  <c r="D434" i="1" l="1"/>
  <c r="D435" i="1" s="1"/>
  <c r="D465" i="1"/>
  <c r="D466" i="1" s="1"/>
  <c r="D420" i="1"/>
  <c r="F419" i="1"/>
  <c r="F449" i="1"/>
  <c r="D450" i="1"/>
  <c r="D360" i="1"/>
  <c r="F359" i="1"/>
  <c r="D377" i="1" s="1"/>
  <c r="F377" i="1" s="1"/>
  <c r="D268" i="1"/>
  <c r="F267" i="1"/>
  <c r="D285" i="1" s="1"/>
  <c r="F285" i="1" s="1"/>
  <c r="F434" i="1" l="1"/>
  <c r="F465" i="1"/>
  <c r="D421" i="1"/>
  <c r="F420" i="1"/>
  <c r="F466" i="1"/>
  <c r="D467" i="1"/>
  <c r="F450" i="1"/>
  <c r="D451" i="1"/>
  <c r="F435" i="1"/>
  <c r="D436" i="1"/>
  <c r="F360" i="1"/>
  <c r="D378" i="1" s="1"/>
  <c r="F378" i="1" s="1"/>
  <c r="D361" i="1"/>
  <c r="D269" i="1"/>
  <c r="F268" i="1"/>
  <c r="D286" i="1" s="1"/>
  <c r="F286" i="1" s="1"/>
  <c r="D422" i="1" l="1"/>
  <c r="F421" i="1"/>
  <c r="F467" i="1"/>
  <c r="D468" i="1"/>
  <c r="F451" i="1"/>
  <c r="D452" i="1"/>
  <c r="F436" i="1"/>
  <c r="D437" i="1"/>
  <c r="D362" i="1"/>
  <c r="F361" i="1"/>
  <c r="D379" i="1" s="1"/>
  <c r="F379" i="1" s="1"/>
  <c r="D270" i="1"/>
  <c r="F269" i="1"/>
  <c r="D287" i="1" s="1"/>
  <c r="F287" i="1" s="1"/>
  <c r="D423" i="1" l="1"/>
  <c r="F422" i="1"/>
  <c r="F468" i="1"/>
  <c r="D469" i="1"/>
  <c r="F452" i="1"/>
  <c r="D453" i="1"/>
  <c r="F437" i="1"/>
  <c r="D438" i="1"/>
  <c r="F362" i="1"/>
  <c r="D380" i="1" s="1"/>
  <c r="F380" i="1" s="1"/>
  <c r="D363" i="1"/>
  <c r="D271" i="1"/>
  <c r="F270" i="1"/>
  <c r="D288" i="1" s="1"/>
  <c r="F288" i="1" s="1"/>
  <c r="F423" i="1" l="1"/>
  <c r="D424" i="1"/>
  <c r="F469" i="1"/>
  <c r="D470" i="1"/>
  <c r="F453" i="1"/>
  <c r="D454" i="1"/>
  <c r="F438" i="1"/>
  <c r="D439" i="1"/>
  <c r="D364" i="1"/>
  <c r="F363" i="1"/>
  <c r="D381" i="1" s="1"/>
  <c r="F381" i="1" s="1"/>
  <c r="D272" i="1"/>
  <c r="F271" i="1"/>
  <c r="D289" i="1" s="1"/>
  <c r="F289" i="1" s="1"/>
  <c r="D425" i="1" l="1"/>
  <c r="F424" i="1"/>
  <c r="F470" i="1"/>
  <c r="D471" i="1"/>
  <c r="F454" i="1"/>
  <c r="D455" i="1"/>
  <c r="F439" i="1"/>
  <c r="D440" i="1"/>
  <c r="F364" i="1"/>
  <c r="D382" i="1" s="1"/>
  <c r="F382" i="1" s="1"/>
  <c r="D365" i="1"/>
  <c r="D273" i="1"/>
  <c r="F272" i="1"/>
  <c r="D290" i="1" s="1"/>
  <c r="F290" i="1" s="1"/>
  <c r="D426" i="1" l="1"/>
  <c r="F425" i="1"/>
  <c r="F471" i="1"/>
  <c r="D472" i="1"/>
  <c r="F455" i="1"/>
  <c r="D456" i="1"/>
  <c r="F440" i="1"/>
  <c r="D441" i="1"/>
  <c r="D366" i="1"/>
  <c r="F365" i="1"/>
  <c r="D383" i="1" s="1"/>
  <c r="F383" i="1" s="1"/>
  <c r="D274" i="1"/>
  <c r="F273" i="1"/>
  <c r="D291" i="1" s="1"/>
  <c r="F291" i="1" s="1"/>
  <c r="D427" i="1" l="1"/>
  <c r="F427" i="1" s="1"/>
  <c r="F426" i="1"/>
  <c r="F472" i="1"/>
  <c r="D473" i="1"/>
  <c r="F456" i="1"/>
  <c r="D457" i="1"/>
  <c r="F441" i="1"/>
  <c r="D442" i="1"/>
  <c r="F366" i="1"/>
  <c r="D384" i="1" s="1"/>
  <c r="F384" i="1" s="1"/>
  <c r="D367" i="1"/>
  <c r="D275" i="1"/>
  <c r="F274" i="1"/>
  <c r="D292" i="1" s="1"/>
  <c r="F292" i="1" s="1"/>
  <c r="F473" i="1" l="1"/>
  <c r="D474" i="1"/>
  <c r="F457" i="1"/>
  <c r="D458" i="1"/>
  <c r="F442" i="1"/>
  <c r="D443" i="1"/>
  <c r="F443" i="1" s="1"/>
  <c r="D368" i="1"/>
  <c r="F367" i="1"/>
  <c r="D385" i="1" s="1"/>
  <c r="F385" i="1" s="1"/>
  <c r="D276" i="1"/>
  <c r="F275" i="1"/>
  <c r="D293" i="1" s="1"/>
  <c r="F293" i="1" s="1"/>
  <c r="F474" i="1" l="1"/>
  <c r="D475" i="1"/>
  <c r="F475" i="1" s="1"/>
  <c r="F458" i="1"/>
  <c r="D459" i="1"/>
  <c r="F459" i="1" s="1"/>
  <c r="F368" i="1"/>
  <c r="D386" i="1" s="1"/>
  <c r="F386" i="1" s="1"/>
  <c r="D369" i="1"/>
  <c r="F369" i="1" s="1"/>
  <c r="D387" i="1" s="1"/>
  <c r="F387" i="1" s="1"/>
  <c r="D277" i="1"/>
  <c r="F276" i="1"/>
  <c r="D294" i="1" s="1"/>
  <c r="F294" i="1" s="1"/>
  <c r="F277" i="1" l="1"/>
  <c r="D295" i="1" s="1"/>
  <c r="F295" i="1" s="1"/>
  <c r="D278" i="1"/>
  <c r="F278" i="1" l="1"/>
  <c r="D296" i="1" s="1"/>
  <c r="F296" i="1" s="1"/>
  <c r="D279" i="1"/>
  <c r="F279" i="1" s="1"/>
  <c r="D297" i="1" s="1"/>
  <c r="F297" i="1" s="1"/>
  <c r="BM216" i="1" l="1"/>
  <c r="BI216" i="1"/>
  <c r="BE216" i="1"/>
  <c r="BA216" i="1"/>
  <c r="AW216" i="1"/>
  <c r="AS216" i="1"/>
  <c r="AO216" i="1"/>
  <c r="AK216" i="1"/>
  <c r="AG216" i="1"/>
  <c r="AC216" i="1"/>
  <c r="Y216" i="1"/>
  <c r="U216" i="1"/>
  <c r="Q216" i="1"/>
  <c r="M216" i="1"/>
  <c r="I216" i="1"/>
  <c r="F211" i="1"/>
  <c r="H211" i="1" s="1"/>
  <c r="J211" i="1" s="1"/>
  <c r="L211" i="1" s="1"/>
  <c r="N211" i="1" s="1"/>
  <c r="P211" i="1" s="1"/>
  <c r="R211" i="1" s="1"/>
  <c r="T211" i="1" s="1"/>
  <c r="V211" i="1" s="1"/>
  <c r="X211" i="1" s="1"/>
  <c r="Z211" i="1" s="1"/>
  <c r="AB211" i="1" s="1"/>
  <c r="AD211" i="1" s="1"/>
  <c r="AF211" i="1" s="1"/>
  <c r="AH211" i="1" s="1"/>
  <c r="D192" i="1"/>
  <c r="F191" i="1"/>
  <c r="H191" i="1" s="1"/>
  <c r="D159" i="1"/>
  <c r="F159" i="1" s="1"/>
  <c r="F143" i="1"/>
  <c r="D144" i="1"/>
  <c r="D145" i="1" s="1"/>
  <c r="D146" i="1" s="1"/>
  <c r="D147" i="1" s="1"/>
  <c r="D148" i="1" s="1"/>
  <c r="D149" i="1" s="1"/>
  <c r="D150" i="1" s="1"/>
  <c r="D151" i="1" s="1"/>
  <c r="D152" i="1" s="1"/>
  <c r="D153" i="1" s="1"/>
  <c r="D154" i="1" s="1"/>
  <c r="D155" i="1" s="1"/>
  <c r="D156" i="1" s="1"/>
  <c r="D157" i="1" s="1"/>
  <c r="B126" i="1"/>
  <c r="B127" i="1" s="1"/>
  <c r="B128" i="1" s="1"/>
  <c r="B129" i="1" s="1"/>
  <c r="B130" i="1" s="1"/>
  <c r="B131" i="1" s="1"/>
  <c r="B132" i="1" s="1"/>
  <c r="B133" i="1" s="1"/>
  <c r="B134" i="1" s="1"/>
  <c r="B135" i="1" s="1"/>
  <c r="B136" i="1" s="1"/>
  <c r="B137" i="1" s="1"/>
  <c r="B138" i="1" s="1"/>
  <c r="B139" i="1" s="1"/>
  <c r="F112" i="1"/>
  <c r="H112" i="1" l="1"/>
  <c r="F113" i="1"/>
  <c r="F192" i="1"/>
  <c r="H192" i="1" s="1"/>
  <c r="D193" i="1"/>
  <c r="D194" i="1" s="1"/>
  <c r="D195" i="1" s="1"/>
  <c r="D196" i="1" s="1"/>
  <c r="D197" i="1" s="1"/>
  <c r="D198" i="1" s="1"/>
  <c r="D199" i="1" s="1"/>
  <c r="D200" i="1" s="1"/>
  <c r="D201" i="1" s="1"/>
  <c r="D202" i="1" s="1"/>
  <c r="D203" i="1" s="1"/>
  <c r="D204" i="1" s="1"/>
  <c r="D205" i="1" s="1"/>
  <c r="D175" i="1"/>
  <c r="F175" i="1" s="1"/>
  <c r="D160" i="1"/>
  <c r="D161" i="1" s="1"/>
  <c r="D162" i="1" s="1"/>
  <c r="D163" i="1" s="1"/>
  <c r="D164" i="1" s="1"/>
  <c r="D165" i="1" s="1"/>
  <c r="D166" i="1" s="1"/>
  <c r="D167" i="1" s="1"/>
  <c r="D168" i="1" s="1"/>
  <c r="D169" i="1" s="1"/>
  <c r="D170" i="1" s="1"/>
  <c r="D171" i="1" s="1"/>
  <c r="D172" i="1" s="1"/>
  <c r="D173" i="1" s="1"/>
  <c r="F145" i="1"/>
  <c r="F156" i="1"/>
  <c r="F144" i="1"/>
  <c r="F193" i="1" l="1"/>
  <c r="H193" i="1" s="1"/>
  <c r="J112" i="1"/>
  <c r="H113" i="1"/>
  <c r="F161" i="1"/>
  <c r="F194" i="1"/>
  <c r="H194" i="1" s="1"/>
  <c r="D176" i="1"/>
  <c r="D177" i="1" s="1"/>
  <c r="D178" i="1" s="1"/>
  <c r="D179" i="1" s="1"/>
  <c r="D180" i="1" s="1"/>
  <c r="D181" i="1" s="1"/>
  <c r="D182" i="1" s="1"/>
  <c r="D183" i="1" s="1"/>
  <c r="D184" i="1" s="1"/>
  <c r="D185" i="1" s="1"/>
  <c r="D186" i="1" s="1"/>
  <c r="D187" i="1" s="1"/>
  <c r="D188" i="1" s="1"/>
  <c r="D189" i="1" s="1"/>
  <c r="F160" i="1"/>
  <c r="F162" i="1"/>
  <c r="F152" i="1"/>
  <c r="F157" i="1"/>
  <c r="F150" i="1"/>
  <c r="F151" i="1"/>
  <c r="F153" i="1"/>
  <c r="F147" i="1"/>
  <c r="F148" i="1"/>
  <c r="F154" i="1"/>
  <c r="F149" i="1"/>
  <c r="F155" i="1"/>
  <c r="F146" i="1"/>
  <c r="L112" i="1" l="1"/>
  <c r="J113" i="1"/>
  <c r="F176" i="1"/>
  <c r="F195" i="1"/>
  <c r="H195" i="1" s="1"/>
  <c r="F177" i="1"/>
  <c r="F163" i="1"/>
  <c r="N112" i="1" l="1"/>
  <c r="L113" i="1"/>
  <c r="F196" i="1"/>
  <c r="H196" i="1" s="1"/>
  <c r="F178" i="1"/>
  <c r="F164" i="1"/>
  <c r="P112" i="1" l="1"/>
  <c r="N113" i="1"/>
  <c r="F197" i="1"/>
  <c r="H197" i="1" s="1"/>
  <c r="F179" i="1"/>
  <c r="F165" i="1"/>
  <c r="R112" i="1" l="1"/>
  <c r="P113" i="1"/>
  <c r="F198" i="1"/>
  <c r="H198" i="1" s="1"/>
  <c r="F180" i="1"/>
  <c r="F166" i="1"/>
  <c r="T112" i="1" l="1"/>
  <c r="R113" i="1"/>
  <c r="F199" i="1"/>
  <c r="H199" i="1" s="1"/>
  <c r="F181" i="1"/>
  <c r="F167" i="1"/>
  <c r="V112" i="1" l="1"/>
  <c r="T113" i="1"/>
  <c r="F200" i="1"/>
  <c r="H200" i="1" s="1"/>
  <c r="F182" i="1"/>
  <c r="F168" i="1"/>
  <c r="X112" i="1" l="1"/>
  <c r="V113" i="1"/>
  <c r="F201" i="1"/>
  <c r="H201" i="1" s="1"/>
  <c r="F183" i="1"/>
  <c r="F169" i="1"/>
  <c r="Z112" i="1" l="1"/>
  <c r="X113" i="1"/>
  <c r="F202" i="1"/>
  <c r="H202" i="1" s="1"/>
  <c r="F184" i="1"/>
  <c r="F170" i="1"/>
  <c r="AB112" i="1" l="1"/>
  <c r="Z113" i="1"/>
  <c r="F203" i="1"/>
  <c r="H203" i="1" s="1"/>
  <c r="F185" i="1"/>
  <c r="F171" i="1"/>
  <c r="AD112" i="1" l="1"/>
  <c r="AB113" i="1"/>
  <c r="F204" i="1"/>
  <c r="H204" i="1" s="1"/>
  <c r="F186" i="1"/>
  <c r="F173" i="1"/>
  <c r="F172" i="1"/>
  <c r="AF112" i="1" l="1"/>
  <c r="AD113" i="1"/>
  <c r="F205" i="1"/>
  <c r="H205" i="1" s="1"/>
  <c r="D206" i="1"/>
  <c r="F187" i="1"/>
  <c r="AF113" i="1" l="1"/>
  <c r="AH112" i="1"/>
  <c r="AH113" i="1" s="1"/>
  <c r="F206" i="1"/>
  <c r="H206" i="1" s="1"/>
  <c r="D207" i="1"/>
  <c r="F207" i="1" s="1"/>
  <c r="H207" i="1" s="1"/>
  <c r="F189" i="1"/>
  <c r="F188" i="1"/>
  <c r="B140" i="1"/>
  <c r="B141" i="1" l="1"/>
  <c r="K1123" i="1" l="1"/>
  <c r="D390" i="1" l="1"/>
  <c r="F390" i="1" s="1"/>
  <c r="H390" i="1" s="1"/>
  <c r="J390" i="1" s="1"/>
  <c r="B391" i="1"/>
  <c r="F108" i="1"/>
  <c r="H108" i="1" s="1"/>
  <c r="J108" i="1" s="1"/>
  <c r="L108" i="1" s="1"/>
  <c r="F117" i="1" l="1"/>
  <c r="F116" i="1"/>
  <c r="F115" i="1"/>
  <c r="D115" i="1"/>
  <c r="C318" i="1"/>
  <c r="C319" i="1" s="1"/>
  <c r="C320" i="1" s="1"/>
  <c r="C321" i="1" s="1"/>
  <c r="C322" i="1" s="1"/>
  <c r="C323" i="1" s="1"/>
  <c r="C324" i="1" s="1"/>
  <c r="C325" i="1" s="1"/>
  <c r="C326" i="1" s="1"/>
  <c r="C327" i="1" s="1"/>
  <c r="C328" i="1" s="1"/>
  <c r="C329" i="1" s="1"/>
  <c r="C330" i="1" s="1"/>
  <c r="C331" i="1" s="1"/>
  <c r="C332" i="1" s="1"/>
  <c r="C333" i="1" s="1"/>
  <c r="C335" i="1" s="1"/>
  <c r="C336" i="1" s="1"/>
  <c r="C337" i="1" s="1"/>
  <c r="C338" i="1" s="1"/>
  <c r="C339" i="1" s="1"/>
  <c r="C340" i="1" s="1"/>
  <c r="C341" i="1" s="1"/>
  <c r="C342" i="1" s="1"/>
  <c r="C343" i="1" s="1"/>
  <c r="C344" i="1" s="1"/>
  <c r="C345" i="1" s="1"/>
  <c r="C346" i="1" s="1"/>
  <c r="C347" i="1" s="1"/>
  <c r="C348" i="1" s="1"/>
  <c r="C349" i="1" s="1"/>
  <c r="C350" i="1" s="1"/>
  <c r="C351" i="1" s="1"/>
  <c r="H115" i="1" l="1"/>
  <c r="D116" i="1"/>
  <c r="H116" i="1" l="1"/>
  <c r="H117" i="1" s="1"/>
  <c r="L115" i="1"/>
  <c r="J115" i="1"/>
  <c r="J116" i="1" s="1"/>
  <c r="J117" i="1" s="1"/>
  <c r="D117" i="1"/>
  <c r="D119" i="1" s="1"/>
  <c r="B563" i="1"/>
  <c r="L116" i="1" l="1"/>
  <c r="L117" i="1" s="1"/>
  <c r="P115" i="1"/>
  <c r="F119" i="1"/>
  <c r="D120" i="1"/>
  <c r="D121" i="1" s="1"/>
  <c r="D122" i="1" s="1"/>
  <c r="N115" i="1"/>
  <c r="N116" i="1" s="1"/>
  <c r="N117" i="1" s="1"/>
  <c r="B564" i="1"/>
  <c r="H119" i="1" l="1"/>
  <c r="F120" i="1"/>
  <c r="F121" i="1" s="1"/>
  <c r="F122" i="1" s="1"/>
  <c r="T115" i="1"/>
  <c r="P116" i="1"/>
  <c r="P117" i="1" s="1"/>
  <c r="R115" i="1"/>
  <c r="R116" i="1" s="1"/>
  <c r="R117" i="1" s="1"/>
  <c r="B565" i="1"/>
  <c r="X115" i="1" l="1"/>
  <c r="T116" i="1"/>
  <c r="T117" i="1" s="1"/>
  <c r="J119" i="1"/>
  <c r="H120" i="1"/>
  <c r="H121" i="1" s="1"/>
  <c r="H122" i="1" s="1"/>
  <c r="V115" i="1"/>
  <c r="V116" i="1" s="1"/>
  <c r="V117" i="1" s="1"/>
  <c r="B566" i="1"/>
  <c r="L119" i="1" l="1"/>
  <c r="J120" i="1"/>
  <c r="J121" i="1" s="1"/>
  <c r="J122" i="1" s="1"/>
  <c r="AB115" i="1"/>
  <c r="X116" i="1"/>
  <c r="X117" i="1" s="1"/>
  <c r="Z115" i="1"/>
  <c r="Z116" i="1" s="1"/>
  <c r="Z117" i="1" s="1"/>
  <c r="B567" i="1"/>
  <c r="AF115" i="1" l="1"/>
  <c r="AB116" i="1"/>
  <c r="AB117" i="1" s="1"/>
  <c r="N119" i="1"/>
  <c r="L120" i="1"/>
  <c r="L121" i="1" s="1"/>
  <c r="L122" i="1" s="1"/>
  <c r="AD115" i="1"/>
  <c r="AD116" i="1" s="1"/>
  <c r="AD117" i="1" s="1"/>
  <c r="B568" i="1"/>
  <c r="P119" i="1" l="1"/>
  <c r="N120" i="1"/>
  <c r="N121" i="1" s="1"/>
  <c r="N122" i="1" s="1"/>
  <c r="AJ115" i="1"/>
  <c r="AF116" i="1"/>
  <c r="AF117" i="1" s="1"/>
  <c r="AH115" i="1"/>
  <c r="AH116" i="1" s="1"/>
  <c r="AH117" i="1" s="1"/>
  <c r="B569" i="1"/>
  <c r="AN115" i="1" l="1"/>
  <c r="AJ116" i="1"/>
  <c r="AJ117" i="1" s="1"/>
  <c r="R119" i="1"/>
  <c r="P120" i="1"/>
  <c r="P121" i="1" s="1"/>
  <c r="P122" i="1" s="1"/>
  <c r="AL115" i="1"/>
  <c r="AL116" i="1" s="1"/>
  <c r="AL117" i="1" s="1"/>
  <c r="B570" i="1"/>
  <c r="D611" i="1" s="1"/>
  <c r="Q1267" i="1"/>
  <c r="Q1268" i="1" s="1"/>
  <c r="Q1269" i="1" s="1"/>
  <c r="Q1270" i="1" s="1"/>
  <c r="Q1271" i="1" s="1"/>
  <c r="Q1272" i="1" s="1"/>
  <c r="Q1273" i="1" s="1"/>
  <c r="Q1274" i="1" s="1"/>
  <c r="Q1275" i="1" s="1"/>
  <c r="C1267" i="1"/>
  <c r="C1268" i="1" s="1"/>
  <c r="C1269" i="1" s="1"/>
  <c r="C1270" i="1" s="1"/>
  <c r="C1271" i="1" s="1"/>
  <c r="C1272" i="1" s="1"/>
  <c r="C1273" i="1" s="1"/>
  <c r="C1274" i="1" s="1"/>
  <c r="C1275" i="1" s="1"/>
  <c r="B1267" i="1"/>
  <c r="B1268" i="1" s="1"/>
  <c r="B1269" i="1" s="1"/>
  <c r="B1270" i="1" s="1"/>
  <c r="B1271" i="1" s="1"/>
  <c r="B1272" i="1" s="1"/>
  <c r="B1273" i="1" s="1"/>
  <c r="B1274" i="1" s="1"/>
  <c r="B1275" i="1" s="1"/>
  <c r="J1266" i="1"/>
  <c r="J1267" i="1" s="1"/>
  <c r="J1268" i="1" s="1"/>
  <c r="J1269" i="1" s="1"/>
  <c r="J1270" i="1" s="1"/>
  <c r="J1271" i="1" s="1"/>
  <c r="J1272" i="1" s="1"/>
  <c r="J1273" i="1" s="1"/>
  <c r="J1274" i="1" s="1"/>
  <c r="J1275" i="1" s="1"/>
  <c r="F611" i="1" l="1"/>
  <c r="D612" i="1"/>
  <c r="D613" i="1" s="1"/>
  <c r="D614" i="1" s="1"/>
  <c r="D615" i="1" s="1"/>
  <c r="D616" i="1" s="1"/>
  <c r="D617" i="1" s="1"/>
  <c r="D618" i="1" s="1"/>
  <c r="D619" i="1" s="1"/>
  <c r="D620" i="1" s="1"/>
  <c r="B623" i="1" s="1"/>
  <c r="T119" i="1"/>
  <c r="R120" i="1"/>
  <c r="R121" i="1" s="1"/>
  <c r="R122" i="1" s="1"/>
  <c r="AR115" i="1"/>
  <c r="AN116" i="1"/>
  <c r="AN117" i="1" s="1"/>
  <c r="AP115" i="1"/>
  <c r="AP116" i="1" s="1"/>
  <c r="AP117" i="1" s="1"/>
  <c r="Q1255" i="1"/>
  <c r="Q1256" i="1" s="1"/>
  <c r="Q1257" i="1" s="1"/>
  <c r="Q1258" i="1" s="1"/>
  <c r="Q1259" i="1" s="1"/>
  <c r="Q1260" i="1" s="1"/>
  <c r="Q1261" i="1" s="1"/>
  <c r="Q1262" i="1" s="1"/>
  <c r="Q1263" i="1" s="1"/>
  <c r="K1255" i="1"/>
  <c r="K1256" i="1" s="1"/>
  <c r="K1257" i="1" s="1"/>
  <c r="K1258" i="1" s="1"/>
  <c r="K1259" i="1" s="1"/>
  <c r="K1260" i="1" s="1"/>
  <c r="K1261" i="1" s="1"/>
  <c r="K1262" i="1" s="1"/>
  <c r="K1263" i="1" s="1"/>
  <c r="K1266" i="1" s="1"/>
  <c r="K1267" i="1" s="1"/>
  <c r="K1268" i="1" s="1"/>
  <c r="K1269" i="1" s="1"/>
  <c r="K1270" i="1" s="1"/>
  <c r="K1271" i="1" s="1"/>
  <c r="K1272" i="1" s="1"/>
  <c r="K1273" i="1" s="1"/>
  <c r="K1274" i="1" s="1"/>
  <c r="K1275" i="1" s="1"/>
  <c r="J1263" i="1"/>
  <c r="C1255" i="1"/>
  <c r="C1256" i="1" s="1"/>
  <c r="C1257" i="1" s="1"/>
  <c r="C1258" i="1" s="1"/>
  <c r="C1259" i="1" s="1"/>
  <c r="C1260" i="1" s="1"/>
  <c r="C1261" i="1" s="1"/>
  <c r="C1262" i="1" s="1"/>
  <c r="C1263" i="1" s="1"/>
  <c r="B1255" i="1"/>
  <c r="B1256" i="1" s="1"/>
  <c r="B1257" i="1" s="1"/>
  <c r="B1258" i="1" s="1"/>
  <c r="B1259" i="1" s="1"/>
  <c r="B1260" i="1" s="1"/>
  <c r="B1261" i="1" s="1"/>
  <c r="B1262" i="1" s="1"/>
  <c r="B1263" i="1" s="1"/>
  <c r="V1149" i="1"/>
  <c r="U1149" i="1"/>
  <c r="U1150" i="1" s="1"/>
  <c r="U1151" i="1" s="1"/>
  <c r="U1152" i="1" s="1"/>
  <c r="U1153" i="1" s="1"/>
  <c r="U1154" i="1" s="1"/>
  <c r="U1156" i="1" s="1"/>
  <c r="U1157" i="1" s="1"/>
  <c r="U1158" i="1" s="1"/>
  <c r="U1159" i="1" s="1"/>
  <c r="U1160" i="1" s="1"/>
  <c r="U1161" i="1" s="1"/>
  <c r="K1149" i="1"/>
  <c r="K1150" i="1" s="1"/>
  <c r="K1151" i="1" s="1"/>
  <c r="K1152" i="1" s="1"/>
  <c r="K1153" i="1" s="1"/>
  <c r="K1154" i="1" s="1"/>
  <c r="K1156" i="1" s="1"/>
  <c r="K1157" i="1" s="1"/>
  <c r="K1158" i="1" s="1"/>
  <c r="K1159" i="1" s="1"/>
  <c r="K1160" i="1" s="1"/>
  <c r="K1161" i="1" s="1"/>
  <c r="C1149" i="1"/>
  <c r="C1150" i="1" s="1"/>
  <c r="C1151" i="1" s="1"/>
  <c r="C1152" i="1" s="1"/>
  <c r="C1153" i="1" s="1"/>
  <c r="C1154" i="1" s="1"/>
  <c r="C1156" i="1" s="1"/>
  <c r="C1157" i="1" s="1"/>
  <c r="C1158" i="1" s="1"/>
  <c r="C1159" i="1" s="1"/>
  <c r="C1160" i="1" s="1"/>
  <c r="C1161" i="1" s="1"/>
  <c r="B1149" i="1"/>
  <c r="B1150" i="1" s="1"/>
  <c r="B1151" i="1" s="1"/>
  <c r="B1152" i="1" s="1"/>
  <c r="B1153" i="1" s="1"/>
  <c r="B1154" i="1" s="1"/>
  <c r="B1156" i="1" s="1"/>
  <c r="B1157" i="1" s="1"/>
  <c r="V1148" i="1"/>
  <c r="T1148" i="1"/>
  <c r="AB1135" i="1"/>
  <c r="AB1136" i="1"/>
  <c r="K1135" i="1"/>
  <c r="K1136" i="1" s="1"/>
  <c r="C1135" i="1"/>
  <c r="C1136" i="1" s="1"/>
  <c r="B1135" i="1"/>
  <c r="B1136" i="1" s="1"/>
  <c r="AB1134" i="1"/>
  <c r="R1125" i="1"/>
  <c r="U1125" i="1" s="1"/>
  <c r="R1123" i="1"/>
  <c r="U1123" i="1" s="1"/>
  <c r="R1131" i="1"/>
  <c r="U1131" i="1" s="1"/>
  <c r="R1130" i="1"/>
  <c r="U1130" i="1" s="1"/>
  <c r="R1129" i="1"/>
  <c r="U1129" i="1" s="1"/>
  <c r="R1128" i="1"/>
  <c r="U1128" i="1" s="1"/>
  <c r="R1127" i="1"/>
  <c r="U1127" i="1" s="1"/>
  <c r="R1126" i="1"/>
  <c r="U1126" i="1" s="1"/>
  <c r="R1124" i="1"/>
  <c r="U1124" i="1" s="1"/>
  <c r="T1123" i="1"/>
  <c r="T1124" i="1" s="1"/>
  <c r="T1125" i="1" s="1"/>
  <c r="T1126" i="1" s="1"/>
  <c r="T1127" i="1" s="1"/>
  <c r="T1128" i="1" s="1"/>
  <c r="T1129" i="1" s="1"/>
  <c r="T1130" i="1" s="1"/>
  <c r="T1131" i="1" s="1"/>
  <c r="B1123" i="1"/>
  <c r="R1122" i="1"/>
  <c r="U1122" i="1" s="1"/>
  <c r="R1119" i="1"/>
  <c r="U1119" i="1" s="1"/>
  <c r="R1118" i="1"/>
  <c r="U1118" i="1" s="1"/>
  <c r="R1117" i="1"/>
  <c r="U1117" i="1" s="1"/>
  <c r="R1116" i="1"/>
  <c r="U1116" i="1" s="1"/>
  <c r="R1115" i="1"/>
  <c r="U1115" i="1" s="1"/>
  <c r="R1114" i="1"/>
  <c r="U1114" i="1" s="1"/>
  <c r="R1113" i="1"/>
  <c r="U1113" i="1" s="1"/>
  <c r="R1112" i="1"/>
  <c r="U1112" i="1" s="1"/>
  <c r="R1111" i="1"/>
  <c r="U1111" i="1" s="1"/>
  <c r="R1110" i="1"/>
  <c r="U1110" i="1" s="1"/>
  <c r="S1111" i="1"/>
  <c r="S1112" i="1" s="1"/>
  <c r="S1113" i="1" s="1"/>
  <c r="S1114" i="1" s="1"/>
  <c r="S1115" i="1" s="1"/>
  <c r="S1116" i="1" s="1"/>
  <c r="S1117" i="1" s="1"/>
  <c r="S1118" i="1" s="1"/>
  <c r="S1119" i="1" s="1"/>
  <c r="K1111" i="1"/>
  <c r="K1112" i="1" s="1"/>
  <c r="K1113" i="1" s="1"/>
  <c r="K1114" i="1" s="1"/>
  <c r="K1115" i="1" s="1"/>
  <c r="K1116" i="1" s="1"/>
  <c r="K1117" i="1" s="1"/>
  <c r="K1118" i="1" s="1"/>
  <c r="K1119" i="1" s="1"/>
  <c r="K1124" i="1" s="1"/>
  <c r="K1125" i="1" s="1"/>
  <c r="K1126" i="1" s="1"/>
  <c r="K1127" i="1" s="1"/>
  <c r="K1128" i="1" s="1"/>
  <c r="K1129" i="1" s="1"/>
  <c r="K1130" i="1" s="1"/>
  <c r="K1131" i="1" s="1"/>
  <c r="C1111" i="1"/>
  <c r="C1112" i="1" s="1"/>
  <c r="C1113" i="1" s="1"/>
  <c r="C1114" i="1" s="1"/>
  <c r="C1115" i="1" s="1"/>
  <c r="C1116" i="1" s="1"/>
  <c r="C1117" i="1" s="1"/>
  <c r="C1118" i="1" s="1"/>
  <c r="C1119" i="1" s="1"/>
  <c r="C1122" i="1" s="1"/>
  <c r="C1123" i="1" s="1"/>
  <c r="C1124" i="1" s="1"/>
  <c r="C1125" i="1" s="1"/>
  <c r="C1126" i="1" s="1"/>
  <c r="C1127" i="1" s="1"/>
  <c r="C1128" i="1" s="1"/>
  <c r="C1129" i="1" s="1"/>
  <c r="C1130" i="1" s="1"/>
  <c r="C1131" i="1" s="1"/>
  <c r="B1111" i="1"/>
  <c r="K1100" i="1"/>
  <c r="K1101" i="1" s="1"/>
  <c r="K1102" i="1" s="1"/>
  <c r="K1103" i="1" s="1"/>
  <c r="K1104" i="1" s="1"/>
  <c r="K1105" i="1" s="1"/>
  <c r="K1106" i="1" s="1"/>
  <c r="K1107" i="1" s="1"/>
  <c r="C1100" i="1"/>
  <c r="C1101" i="1" s="1"/>
  <c r="C1102" i="1" s="1"/>
  <c r="C1103" i="1" s="1"/>
  <c r="C1104" i="1" s="1"/>
  <c r="C1105" i="1" s="1"/>
  <c r="C1106" i="1" s="1"/>
  <c r="C1107" i="1" s="1"/>
  <c r="B1100" i="1"/>
  <c r="B1101" i="1" s="1"/>
  <c r="B1102" i="1" s="1"/>
  <c r="B1103" i="1" s="1"/>
  <c r="B1104" i="1" s="1"/>
  <c r="B1105" i="1" s="1"/>
  <c r="B1106" i="1" s="1"/>
  <c r="B1107" i="1" s="1"/>
  <c r="R1096" i="1"/>
  <c r="I1107" i="1" s="1"/>
  <c r="R1107" i="1" s="1"/>
  <c r="R1095" i="1"/>
  <c r="I1106" i="1" s="1"/>
  <c r="R1106" i="1" s="1"/>
  <c r="R1094" i="1"/>
  <c r="I1105" i="1" s="1"/>
  <c r="R1105" i="1" s="1"/>
  <c r="R1093" i="1"/>
  <c r="I1104" i="1" s="1"/>
  <c r="R1104" i="1" s="1"/>
  <c r="R1092" i="1"/>
  <c r="I1103" i="1" s="1"/>
  <c r="R1103" i="1" s="1"/>
  <c r="R1091" i="1"/>
  <c r="I1102" i="1" s="1"/>
  <c r="R1102" i="1" s="1"/>
  <c r="R1090" i="1"/>
  <c r="I1101" i="1" s="1"/>
  <c r="R1101" i="1" s="1"/>
  <c r="R1089" i="1"/>
  <c r="I1100" i="1" s="1"/>
  <c r="R1100" i="1" s="1"/>
  <c r="I1099" i="1"/>
  <c r="R1099" i="1" s="1"/>
  <c r="K1089" i="1"/>
  <c r="K1090" i="1" s="1"/>
  <c r="K1091" i="1" s="1"/>
  <c r="K1092" i="1" s="1"/>
  <c r="K1093" i="1" s="1"/>
  <c r="K1094" i="1" s="1"/>
  <c r="K1095" i="1" s="1"/>
  <c r="K1096" i="1" s="1"/>
  <c r="C1089" i="1"/>
  <c r="C1090" i="1" s="1"/>
  <c r="C1091" i="1" s="1"/>
  <c r="C1092" i="1" s="1"/>
  <c r="C1093" i="1" s="1"/>
  <c r="C1094" i="1" s="1"/>
  <c r="C1095" i="1" s="1"/>
  <c r="C1096" i="1" s="1"/>
  <c r="B1089" i="1"/>
  <c r="B1090" i="1" s="1"/>
  <c r="B1091" i="1" s="1"/>
  <c r="B1092" i="1" s="1"/>
  <c r="B1093" i="1" s="1"/>
  <c r="B1094" i="1" s="1"/>
  <c r="B1095" i="1" s="1"/>
  <c r="B1096" i="1" s="1"/>
  <c r="B624" i="1" l="1"/>
  <c r="D623" i="1"/>
  <c r="F623" i="1" s="1"/>
  <c r="H623" i="1" s="1"/>
  <c r="J623" i="1" s="1"/>
  <c r="L623" i="1" s="1"/>
  <c r="N623" i="1" s="1"/>
  <c r="P623" i="1" s="1"/>
  <c r="R623" i="1" s="1"/>
  <c r="T623" i="1" s="1"/>
  <c r="F612" i="1"/>
  <c r="F613" i="1" s="1"/>
  <c r="F614" i="1" s="1"/>
  <c r="F615" i="1" s="1"/>
  <c r="F616" i="1" s="1"/>
  <c r="F617" i="1" s="1"/>
  <c r="F618" i="1" s="1"/>
  <c r="F619" i="1" s="1"/>
  <c r="F620" i="1" s="1"/>
  <c r="H611" i="1"/>
  <c r="AV115" i="1"/>
  <c r="AR116" i="1"/>
  <c r="AR117" i="1" s="1"/>
  <c r="V119" i="1"/>
  <c r="T120" i="1"/>
  <c r="T121" i="1" s="1"/>
  <c r="T122" i="1" s="1"/>
  <c r="AT115" i="1"/>
  <c r="AT116" i="1" s="1"/>
  <c r="AT117" i="1" s="1"/>
  <c r="T1149" i="1"/>
  <c r="B625" i="1" l="1"/>
  <c r="D624" i="1"/>
  <c r="F624" i="1" s="1"/>
  <c r="H624" i="1" s="1"/>
  <c r="J624" i="1" s="1"/>
  <c r="L624" i="1" s="1"/>
  <c r="N624" i="1" s="1"/>
  <c r="P624" i="1" s="1"/>
  <c r="R624" i="1" s="1"/>
  <c r="T624" i="1" s="1"/>
  <c r="J611" i="1"/>
  <c r="H612" i="1"/>
  <c r="H613" i="1" s="1"/>
  <c r="H614" i="1" s="1"/>
  <c r="H615" i="1" s="1"/>
  <c r="H616" i="1" s="1"/>
  <c r="H617" i="1" s="1"/>
  <c r="H618" i="1" s="1"/>
  <c r="H619" i="1" s="1"/>
  <c r="H620" i="1" s="1"/>
  <c r="X119" i="1"/>
  <c r="V120" i="1"/>
  <c r="V121" i="1" s="1"/>
  <c r="V122" i="1" s="1"/>
  <c r="AZ115" i="1"/>
  <c r="AV116" i="1"/>
  <c r="AV117" i="1" s="1"/>
  <c r="AX115" i="1"/>
  <c r="AX116" i="1" s="1"/>
  <c r="AX117" i="1" s="1"/>
  <c r="V1150" i="1"/>
  <c r="T1150" i="1"/>
  <c r="B626" i="1" l="1"/>
  <c r="D625" i="1"/>
  <c r="F625" i="1" s="1"/>
  <c r="H625" i="1" s="1"/>
  <c r="J625" i="1" s="1"/>
  <c r="L625" i="1" s="1"/>
  <c r="N625" i="1" s="1"/>
  <c r="P625" i="1" s="1"/>
  <c r="R625" i="1" s="1"/>
  <c r="T625" i="1" s="1"/>
  <c r="J612" i="1"/>
  <c r="J613" i="1" s="1"/>
  <c r="J614" i="1" s="1"/>
  <c r="J615" i="1" s="1"/>
  <c r="J616" i="1" s="1"/>
  <c r="J617" i="1" s="1"/>
  <c r="J618" i="1" s="1"/>
  <c r="J619" i="1" s="1"/>
  <c r="J620" i="1" s="1"/>
  <c r="L611" i="1"/>
  <c r="BD115" i="1"/>
  <c r="AZ116" i="1"/>
  <c r="AZ117" i="1" s="1"/>
  <c r="Z119" i="1"/>
  <c r="X120" i="1"/>
  <c r="X121" i="1" s="1"/>
  <c r="X122" i="1" s="1"/>
  <c r="BB115" i="1"/>
  <c r="BB116" i="1" s="1"/>
  <c r="BB117" i="1" s="1"/>
  <c r="T1151" i="1"/>
  <c r="V1151" i="1"/>
  <c r="B627" i="1" l="1"/>
  <c r="D626" i="1"/>
  <c r="F626" i="1" s="1"/>
  <c r="H626" i="1" s="1"/>
  <c r="J626" i="1" s="1"/>
  <c r="L626" i="1" s="1"/>
  <c r="N626" i="1" s="1"/>
  <c r="P626" i="1" s="1"/>
  <c r="R626" i="1" s="1"/>
  <c r="T626" i="1" s="1"/>
  <c r="N611" i="1"/>
  <c r="L612" i="1"/>
  <c r="L613" i="1" s="1"/>
  <c r="L614" i="1" s="1"/>
  <c r="L615" i="1" s="1"/>
  <c r="L616" i="1" s="1"/>
  <c r="L617" i="1" s="1"/>
  <c r="L618" i="1" s="1"/>
  <c r="L619" i="1" s="1"/>
  <c r="L620" i="1" s="1"/>
  <c r="AB119" i="1"/>
  <c r="Z120" i="1"/>
  <c r="Z121" i="1" s="1"/>
  <c r="Z122" i="1" s="1"/>
  <c r="BH115" i="1"/>
  <c r="BH116" i="1" s="1"/>
  <c r="BH117" i="1" s="1"/>
  <c r="BD116" i="1"/>
  <c r="BD117" i="1" s="1"/>
  <c r="BF115" i="1"/>
  <c r="BF116" i="1" s="1"/>
  <c r="BF117" i="1" s="1"/>
  <c r="V1156" i="1"/>
  <c r="T1156" i="1"/>
  <c r="J1157" i="1"/>
  <c r="J1158" i="1" s="1"/>
  <c r="V1152" i="1"/>
  <c r="T1152" i="1"/>
  <c r="B628" i="1" l="1"/>
  <c r="D627" i="1"/>
  <c r="F627" i="1" s="1"/>
  <c r="H627" i="1" s="1"/>
  <c r="J627" i="1" s="1"/>
  <c r="L627" i="1" s="1"/>
  <c r="N627" i="1" s="1"/>
  <c r="P627" i="1" s="1"/>
  <c r="R627" i="1" s="1"/>
  <c r="T627" i="1" s="1"/>
  <c r="P611" i="1"/>
  <c r="N612" i="1"/>
  <c r="N613" i="1" s="1"/>
  <c r="N614" i="1" s="1"/>
  <c r="N615" i="1" s="1"/>
  <c r="N616" i="1" s="1"/>
  <c r="N617" i="1" s="1"/>
  <c r="N618" i="1" s="1"/>
  <c r="N619" i="1" s="1"/>
  <c r="N620" i="1" s="1"/>
  <c r="AD119" i="1"/>
  <c r="AB120" i="1"/>
  <c r="AB121" i="1" s="1"/>
  <c r="AB122" i="1" s="1"/>
  <c r="BJ115" i="1"/>
  <c r="BJ116" i="1" s="1"/>
  <c r="BJ117" i="1" s="1"/>
  <c r="BL115" i="1"/>
  <c r="T1157" i="1"/>
  <c r="V1157" i="1"/>
  <c r="T1153" i="1"/>
  <c r="V1153" i="1"/>
  <c r="B629" i="1" l="1"/>
  <c r="D628" i="1"/>
  <c r="F628" i="1" s="1"/>
  <c r="H628" i="1" s="1"/>
  <c r="J628" i="1" s="1"/>
  <c r="L628" i="1" s="1"/>
  <c r="N628" i="1" s="1"/>
  <c r="P628" i="1" s="1"/>
  <c r="R628" i="1" s="1"/>
  <c r="T628" i="1" s="1"/>
  <c r="R611" i="1"/>
  <c r="P612" i="1"/>
  <c r="P613" i="1" s="1"/>
  <c r="P614" i="1" s="1"/>
  <c r="P615" i="1" s="1"/>
  <c r="P616" i="1" s="1"/>
  <c r="P617" i="1" s="1"/>
  <c r="P618" i="1" s="1"/>
  <c r="P619" i="1" s="1"/>
  <c r="P620" i="1" s="1"/>
  <c r="BN115" i="1"/>
  <c r="BN116" i="1" s="1"/>
  <c r="BL116" i="1"/>
  <c r="BL117" i="1" s="1"/>
  <c r="AF119" i="1"/>
  <c r="AD120" i="1"/>
  <c r="AD121" i="1" s="1"/>
  <c r="AD122" i="1" s="1"/>
  <c r="T1158" i="1"/>
  <c r="V1158" i="1"/>
  <c r="M1163" i="1" s="1"/>
  <c r="V1154" i="1"/>
  <c r="T1154" i="1"/>
  <c r="B630" i="1" l="1"/>
  <c r="D629" i="1"/>
  <c r="F629" i="1" s="1"/>
  <c r="H629" i="1" s="1"/>
  <c r="J629" i="1" s="1"/>
  <c r="L629" i="1" s="1"/>
  <c r="N629" i="1" s="1"/>
  <c r="P629" i="1" s="1"/>
  <c r="R629" i="1" s="1"/>
  <c r="T629" i="1" s="1"/>
  <c r="R612" i="1"/>
  <c r="R613" i="1" s="1"/>
  <c r="R614" i="1" s="1"/>
  <c r="R615" i="1" s="1"/>
  <c r="R616" i="1" s="1"/>
  <c r="R617" i="1" s="1"/>
  <c r="R618" i="1" s="1"/>
  <c r="R619" i="1" s="1"/>
  <c r="R620" i="1" s="1"/>
  <c r="T611" i="1"/>
  <c r="BP115" i="1"/>
  <c r="AH119" i="1"/>
  <c r="AH120" i="1" s="1"/>
  <c r="AH121" i="1" s="1"/>
  <c r="AH122" i="1" s="1"/>
  <c r="AF120" i="1"/>
  <c r="AF121" i="1" s="1"/>
  <c r="AF122" i="1" s="1"/>
  <c r="BN117" i="1"/>
  <c r="BP117" i="1" s="1"/>
  <c r="BP116" i="1"/>
  <c r="Q1075" i="1"/>
  <c r="M1075" i="1"/>
  <c r="G1075" i="1"/>
  <c r="D1075" i="1"/>
  <c r="Q1074" i="1"/>
  <c r="M1074" i="1"/>
  <c r="G1074" i="1"/>
  <c r="D1074" i="1"/>
  <c r="Q1073" i="1"/>
  <c r="M1073" i="1"/>
  <c r="G1073" i="1"/>
  <c r="D1073" i="1"/>
  <c r="Q1072" i="1"/>
  <c r="M1072" i="1"/>
  <c r="G1072" i="1"/>
  <c r="D1072" i="1"/>
  <c r="Q1071" i="1"/>
  <c r="M1071" i="1"/>
  <c r="G1071" i="1"/>
  <c r="D1071" i="1"/>
  <c r="Q1070" i="1"/>
  <c r="M1070" i="1"/>
  <c r="G1070" i="1"/>
  <c r="D1070" i="1"/>
  <c r="Q1069" i="1"/>
  <c r="M1069" i="1"/>
  <c r="G1069" i="1"/>
  <c r="D1069" i="1"/>
  <c r="Q1068" i="1"/>
  <c r="M1068" i="1"/>
  <c r="G1068" i="1"/>
  <c r="D1068" i="1"/>
  <c r="Q1067" i="1"/>
  <c r="M1067" i="1"/>
  <c r="G1067" i="1"/>
  <c r="D1067" i="1"/>
  <c r="Q1066" i="1"/>
  <c r="M1066" i="1"/>
  <c r="G1066" i="1"/>
  <c r="D1066" i="1"/>
  <c r="Q1065" i="1"/>
  <c r="M1065" i="1"/>
  <c r="G1065" i="1"/>
  <c r="D1065" i="1"/>
  <c r="Q1064" i="1"/>
  <c r="M1064" i="1"/>
  <c r="G1064" i="1"/>
  <c r="D1064" i="1"/>
  <c r="Q1063" i="1"/>
  <c r="M1063" i="1"/>
  <c r="G1063" i="1"/>
  <c r="D1063" i="1"/>
  <c r="Q1062" i="1"/>
  <c r="M1062" i="1"/>
  <c r="G1062" i="1"/>
  <c r="D1062" i="1"/>
  <c r="Q1061" i="1"/>
  <c r="M1061" i="1"/>
  <c r="G1061" i="1"/>
  <c r="D1061" i="1"/>
  <c r="Q1060" i="1"/>
  <c r="M1060" i="1"/>
  <c r="G1060" i="1"/>
  <c r="D1060" i="1"/>
  <c r="Q1059" i="1"/>
  <c r="M1059" i="1"/>
  <c r="G1059" i="1"/>
  <c r="D1059" i="1"/>
  <c r="Q1058" i="1"/>
  <c r="M1058" i="1"/>
  <c r="G1058" i="1"/>
  <c r="D1058" i="1"/>
  <c r="Q1057" i="1"/>
  <c r="M1057" i="1"/>
  <c r="G1057" i="1"/>
  <c r="D1057" i="1"/>
  <c r="Q1056" i="1"/>
  <c r="M1056" i="1"/>
  <c r="G1056" i="1"/>
  <c r="D1056" i="1"/>
  <c r="Q1055" i="1"/>
  <c r="M1055" i="1"/>
  <c r="G1055" i="1"/>
  <c r="D1055" i="1"/>
  <c r="B631" i="1" l="1"/>
  <c r="D630" i="1"/>
  <c r="F630" i="1" s="1"/>
  <c r="H630" i="1" s="1"/>
  <c r="J630" i="1" s="1"/>
  <c r="L630" i="1" s="1"/>
  <c r="N630" i="1" s="1"/>
  <c r="P630" i="1" s="1"/>
  <c r="R630" i="1" s="1"/>
  <c r="T630" i="1" s="1"/>
  <c r="V611" i="1"/>
  <c r="T612" i="1"/>
  <c r="T613" i="1" s="1"/>
  <c r="T614" i="1" s="1"/>
  <c r="T615" i="1" s="1"/>
  <c r="T616" i="1" s="1"/>
  <c r="T617" i="1" s="1"/>
  <c r="T618" i="1" s="1"/>
  <c r="T619" i="1" s="1"/>
  <c r="T620" i="1" s="1"/>
  <c r="F652" i="1"/>
  <c r="H652" i="1" s="1"/>
  <c r="J652" i="1" s="1"/>
  <c r="L652" i="1" s="1"/>
  <c r="N652" i="1" s="1"/>
  <c r="P652" i="1" s="1"/>
  <c r="R652" i="1" s="1"/>
  <c r="T652" i="1" s="1"/>
  <c r="B516" i="1"/>
  <c r="B517" i="1" s="1"/>
  <c r="B518" i="1" s="1"/>
  <c r="B519" i="1" s="1"/>
  <c r="B520" i="1" s="1"/>
  <c r="B521" i="1" s="1"/>
  <c r="B522" i="1" s="1"/>
  <c r="B523" i="1" s="1"/>
  <c r="T516" i="1"/>
  <c r="T517" i="1" s="1"/>
  <c r="T518" i="1" s="1"/>
  <c r="T519" i="1" s="1"/>
  <c r="T520" i="1" s="1"/>
  <c r="T521" i="1" s="1"/>
  <c r="T522" i="1" s="1"/>
  <c r="T523" i="1" s="1"/>
  <c r="R516" i="1"/>
  <c r="R517" i="1" s="1"/>
  <c r="R518" i="1" s="1"/>
  <c r="R519" i="1" s="1"/>
  <c r="R520" i="1" s="1"/>
  <c r="R521" i="1" s="1"/>
  <c r="R522" i="1" s="1"/>
  <c r="R523" i="1" s="1"/>
  <c r="P516" i="1"/>
  <c r="P517" i="1" s="1"/>
  <c r="P518" i="1" s="1"/>
  <c r="P519" i="1" s="1"/>
  <c r="P520" i="1" s="1"/>
  <c r="P521" i="1" s="1"/>
  <c r="P522" i="1" s="1"/>
  <c r="P523" i="1" s="1"/>
  <c r="N516" i="1"/>
  <c r="N517" i="1" s="1"/>
  <c r="N518" i="1" s="1"/>
  <c r="N519" i="1" s="1"/>
  <c r="N520" i="1" s="1"/>
  <c r="N521" i="1" s="1"/>
  <c r="N522" i="1" s="1"/>
  <c r="N523" i="1" s="1"/>
  <c r="L516" i="1"/>
  <c r="L517" i="1" s="1"/>
  <c r="L518" i="1" s="1"/>
  <c r="L519" i="1" s="1"/>
  <c r="L520" i="1" s="1"/>
  <c r="L521" i="1" s="1"/>
  <c r="L522" i="1" s="1"/>
  <c r="L523" i="1" s="1"/>
  <c r="J516" i="1"/>
  <c r="J517" i="1" s="1"/>
  <c r="J518" i="1" s="1"/>
  <c r="J519" i="1" s="1"/>
  <c r="J520" i="1" s="1"/>
  <c r="J521" i="1" s="1"/>
  <c r="J522" i="1" s="1"/>
  <c r="J523" i="1" s="1"/>
  <c r="H516" i="1"/>
  <c r="H517" i="1" s="1"/>
  <c r="H518" i="1" s="1"/>
  <c r="H519" i="1" s="1"/>
  <c r="H520" i="1" s="1"/>
  <c r="H521" i="1" s="1"/>
  <c r="H522" i="1" s="1"/>
  <c r="H523" i="1" s="1"/>
  <c r="F516" i="1"/>
  <c r="F517" i="1" s="1"/>
  <c r="F518" i="1" s="1"/>
  <c r="F519" i="1" s="1"/>
  <c r="F520" i="1" s="1"/>
  <c r="F521" i="1" s="1"/>
  <c r="F522" i="1" s="1"/>
  <c r="F523" i="1" s="1"/>
  <c r="D516" i="1"/>
  <c r="D517" i="1" s="1"/>
  <c r="D518" i="1" s="1"/>
  <c r="D519" i="1" s="1"/>
  <c r="D520" i="1" s="1"/>
  <c r="D521" i="1" s="1"/>
  <c r="F497" i="1"/>
  <c r="F506" i="1"/>
  <c r="F505" i="1"/>
  <c r="F504" i="1"/>
  <c r="F503" i="1"/>
  <c r="F502" i="1"/>
  <c r="F501" i="1"/>
  <c r="F500" i="1"/>
  <c r="F499" i="1"/>
  <c r="F498" i="1"/>
  <c r="F496" i="1"/>
  <c r="J495" i="1"/>
  <c r="D484" i="1"/>
  <c r="D485" i="1" s="1"/>
  <c r="D486" i="1" s="1"/>
  <c r="D487" i="1" s="1"/>
  <c r="D490" i="1" s="1"/>
  <c r="D491" i="1" s="1"/>
  <c r="X482" i="1"/>
  <c r="X483" i="1" s="1"/>
  <c r="X484" i="1" s="1"/>
  <c r="X485" i="1" s="1"/>
  <c r="X486" i="1" s="1"/>
  <c r="X487" i="1" s="1"/>
  <c r="X488" i="1" s="1"/>
  <c r="X489" i="1" s="1"/>
  <c r="X490" i="1" s="1"/>
  <c r="X491" i="1" s="1"/>
  <c r="X492" i="1" s="1"/>
  <c r="W482" i="1"/>
  <c r="W483" i="1" s="1"/>
  <c r="W484" i="1" s="1"/>
  <c r="W485" i="1" s="1"/>
  <c r="W486" i="1" s="1"/>
  <c r="W487" i="1" s="1"/>
  <c r="W488" i="1" s="1"/>
  <c r="W489" i="1" s="1"/>
  <c r="W490" i="1" s="1"/>
  <c r="W491" i="1" s="1"/>
  <c r="W492" i="1" s="1"/>
  <c r="V482" i="1"/>
  <c r="V483" i="1" s="1"/>
  <c r="V484" i="1" s="1"/>
  <c r="V485" i="1" s="1"/>
  <c r="V486" i="1" s="1"/>
  <c r="V487" i="1" s="1"/>
  <c r="V488" i="1" s="1"/>
  <c r="V489" i="1" s="1"/>
  <c r="V490" i="1" s="1"/>
  <c r="V491" i="1" s="1"/>
  <c r="V492" i="1" s="1"/>
  <c r="U482" i="1"/>
  <c r="U483" i="1" s="1"/>
  <c r="U484" i="1" s="1"/>
  <c r="U485" i="1" s="1"/>
  <c r="U486" i="1" s="1"/>
  <c r="U487" i="1" s="1"/>
  <c r="U488" i="1" s="1"/>
  <c r="U489" i="1" s="1"/>
  <c r="U490" i="1" s="1"/>
  <c r="U491" i="1" s="1"/>
  <c r="U492" i="1" s="1"/>
  <c r="T482" i="1"/>
  <c r="T483" i="1" s="1"/>
  <c r="T484" i="1" s="1"/>
  <c r="T485" i="1" s="1"/>
  <c r="T486" i="1" s="1"/>
  <c r="T487" i="1" s="1"/>
  <c r="T488" i="1" s="1"/>
  <c r="T489" i="1" s="1"/>
  <c r="T490" i="1" s="1"/>
  <c r="T491" i="1" s="1"/>
  <c r="T492" i="1" s="1"/>
  <c r="S482" i="1"/>
  <c r="S483" i="1" s="1"/>
  <c r="S484" i="1" s="1"/>
  <c r="S485" i="1" s="1"/>
  <c r="S486" i="1" s="1"/>
  <c r="S487" i="1" s="1"/>
  <c r="S488" i="1" s="1"/>
  <c r="S489" i="1" s="1"/>
  <c r="S490" i="1" s="1"/>
  <c r="S491" i="1" s="1"/>
  <c r="S492" i="1" s="1"/>
  <c r="R482" i="1"/>
  <c r="R483" i="1" s="1"/>
  <c r="R484" i="1" s="1"/>
  <c r="R485" i="1" s="1"/>
  <c r="R486" i="1" s="1"/>
  <c r="R487" i="1" s="1"/>
  <c r="R488" i="1" s="1"/>
  <c r="R489" i="1" s="1"/>
  <c r="R490" i="1" s="1"/>
  <c r="R491" i="1" s="1"/>
  <c r="R492" i="1" s="1"/>
  <c r="Q482" i="1"/>
  <c r="Q483" i="1" s="1"/>
  <c r="Q484" i="1" s="1"/>
  <c r="Q485" i="1" s="1"/>
  <c r="Q486" i="1" s="1"/>
  <c r="Q487" i="1" s="1"/>
  <c r="Q488" i="1" s="1"/>
  <c r="Q489" i="1" s="1"/>
  <c r="Q490" i="1" s="1"/>
  <c r="Q491" i="1" s="1"/>
  <c r="Q492" i="1" s="1"/>
  <c r="P482" i="1"/>
  <c r="P483" i="1" s="1"/>
  <c r="P484" i="1" s="1"/>
  <c r="P485" i="1" s="1"/>
  <c r="P486" i="1" s="1"/>
  <c r="P487" i="1" s="1"/>
  <c r="P488" i="1" s="1"/>
  <c r="P489" i="1" s="1"/>
  <c r="P490" i="1" s="1"/>
  <c r="P491" i="1" s="1"/>
  <c r="P492" i="1" s="1"/>
  <c r="O482" i="1"/>
  <c r="O483" i="1" s="1"/>
  <c r="O484" i="1" s="1"/>
  <c r="O485" i="1" s="1"/>
  <c r="O486" i="1" s="1"/>
  <c r="O487" i="1" s="1"/>
  <c r="O488" i="1" s="1"/>
  <c r="O489" i="1" s="1"/>
  <c r="N482" i="1"/>
  <c r="N483" i="1" s="1"/>
  <c r="N484" i="1" s="1"/>
  <c r="N485" i="1" s="1"/>
  <c r="N486" i="1" s="1"/>
  <c r="N487" i="1" s="1"/>
  <c r="N488" i="1" s="1"/>
  <c r="N489" i="1" s="1"/>
  <c r="N490" i="1" s="1"/>
  <c r="N491" i="1" s="1"/>
  <c r="N492" i="1" s="1"/>
  <c r="M482" i="1"/>
  <c r="M483" i="1" s="1"/>
  <c r="M484" i="1" s="1"/>
  <c r="M485" i="1" s="1"/>
  <c r="M486" i="1" s="1"/>
  <c r="M487" i="1" s="1"/>
  <c r="L482" i="1"/>
  <c r="L483" i="1" s="1"/>
  <c r="L484" i="1" s="1"/>
  <c r="L485" i="1" s="1"/>
  <c r="L486" i="1" s="1"/>
  <c r="L487" i="1" s="1"/>
  <c r="K482" i="1"/>
  <c r="K483" i="1" s="1"/>
  <c r="K484" i="1" s="1"/>
  <c r="K485" i="1" s="1"/>
  <c r="K486" i="1" s="1"/>
  <c r="K487" i="1" s="1"/>
  <c r="J482" i="1"/>
  <c r="J483" i="1" s="1"/>
  <c r="J484" i="1" s="1"/>
  <c r="J485" i="1" s="1"/>
  <c r="J486" i="1" s="1"/>
  <c r="J487" i="1" s="1"/>
  <c r="J488" i="1" s="1"/>
  <c r="J489" i="1" s="1"/>
  <c r="I482" i="1"/>
  <c r="I483" i="1" s="1"/>
  <c r="I484" i="1" s="1"/>
  <c r="I485" i="1" s="1"/>
  <c r="I486" i="1" s="1"/>
  <c r="I487" i="1" s="1"/>
  <c r="H482" i="1"/>
  <c r="H483" i="1" s="1"/>
  <c r="H484" i="1" s="1"/>
  <c r="H485" i="1" s="1"/>
  <c r="H486" i="1" s="1"/>
  <c r="H487" i="1" s="1"/>
  <c r="G482" i="1"/>
  <c r="G483" i="1" s="1"/>
  <c r="G484" i="1" s="1"/>
  <c r="G485" i="1" s="1"/>
  <c r="G486" i="1" s="1"/>
  <c r="G487" i="1" s="1"/>
  <c r="F482" i="1"/>
  <c r="F483" i="1" s="1"/>
  <c r="F484" i="1" s="1"/>
  <c r="F485" i="1" s="1"/>
  <c r="F486" i="1" s="1"/>
  <c r="F487" i="1" s="1"/>
  <c r="F488" i="1" s="1"/>
  <c r="F489" i="1" s="1"/>
  <c r="B482" i="1"/>
  <c r="J391" i="1"/>
  <c r="H391" i="1"/>
  <c r="F391" i="1"/>
  <c r="D391" i="1"/>
  <c r="D351" i="1"/>
  <c r="D350" i="1"/>
  <c r="D349" i="1"/>
  <c r="D348" i="1"/>
  <c r="D347" i="1"/>
  <c r="D346" i="1"/>
  <c r="D345" i="1"/>
  <c r="D344" i="1"/>
  <c r="D343" i="1"/>
  <c r="D342" i="1"/>
  <c r="D341" i="1"/>
  <c r="D340" i="1"/>
  <c r="D339" i="1"/>
  <c r="D338" i="1"/>
  <c r="D337" i="1"/>
  <c r="D336" i="1"/>
  <c r="D335" i="1"/>
  <c r="C246" i="1"/>
  <c r="C247" i="1" s="1"/>
  <c r="C248" i="1" s="1"/>
  <c r="C249" i="1" s="1"/>
  <c r="C250" i="1" s="1"/>
  <c r="C251" i="1" s="1"/>
  <c r="C252" i="1" s="1"/>
  <c r="C253" i="1" s="1"/>
  <c r="C254" i="1" s="1"/>
  <c r="C255" i="1" s="1"/>
  <c r="C256" i="1" s="1"/>
  <c r="C257" i="1" s="1"/>
  <c r="C258" i="1" s="1"/>
  <c r="C259" i="1" s="1"/>
  <c r="C260" i="1" s="1"/>
  <c r="C261" i="1" s="1"/>
  <c r="D333" i="1"/>
  <c r="D332" i="1"/>
  <c r="D331" i="1"/>
  <c r="D330" i="1"/>
  <c r="D329" i="1"/>
  <c r="D328" i="1"/>
  <c r="D327" i="1"/>
  <c r="D326" i="1"/>
  <c r="D325" i="1"/>
  <c r="D324" i="1"/>
  <c r="D323" i="1"/>
  <c r="D322" i="1"/>
  <c r="D321" i="1"/>
  <c r="D320" i="1"/>
  <c r="D319" i="1"/>
  <c r="D318" i="1"/>
  <c r="D317" i="1"/>
  <c r="AG311" i="1"/>
  <c r="AG312" i="1" s="1"/>
  <c r="AG313" i="1" s="1"/>
  <c r="AG314" i="1" s="1"/>
  <c r="AE311" i="1"/>
  <c r="AE312" i="1" s="1"/>
  <c r="AE313" i="1" s="1"/>
  <c r="AE314" i="1" s="1"/>
  <c r="AC311" i="1"/>
  <c r="AC312" i="1" s="1"/>
  <c r="AC313" i="1" s="1"/>
  <c r="AC314" i="1" s="1"/>
  <c r="AA311" i="1"/>
  <c r="AA312" i="1" s="1"/>
  <c r="AA313" i="1" s="1"/>
  <c r="AA314" i="1" s="1"/>
  <c r="Y311" i="1"/>
  <c r="Y312" i="1" s="1"/>
  <c r="Y313" i="1" s="1"/>
  <c r="Y314" i="1" s="1"/>
  <c r="W311" i="1"/>
  <c r="W312" i="1" s="1"/>
  <c r="W313" i="1" s="1"/>
  <c r="W314" i="1" s="1"/>
  <c r="U311" i="1"/>
  <c r="U312" i="1" s="1"/>
  <c r="U313" i="1" s="1"/>
  <c r="U314" i="1" s="1"/>
  <c r="S311" i="1"/>
  <c r="S312" i="1" s="1"/>
  <c r="S313" i="1" s="1"/>
  <c r="S314" i="1" s="1"/>
  <c r="Q311" i="1"/>
  <c r="Q312" i="1" s="1"/>
  <c r="Q313" i="1" s="1"/>
  <c r="Q314" i="1" s="1"/>
  <c r="O311" i="1"/>
  <c r="O312" i="1" s="1"/>
  <c r="O313" i="1" s="1"/>
  <c r="O314" i="1" s="1"/>
  <c r="M311" i="1"/>
  <c r="M312" i="1" s="1"/>
  <c r="M313" i="1" s="1"/>
  <c r="M314" i="1" s="1"/>
  <c r="K311" i="1"/>
  <c r="K312" i="1" s="1"/>
  <c r="K313" i="1" s="1"/>
  <c r="K314" i="1" s="1"/>
  <c r="I311" i="1"/>
  <c r="I312" i="1" s="1"/>
  <c r="I313" i="1" s="1"/>
  <c r="I314" i="1" s="1"/>
  <c r="G311" i="1"/>
  <c r="G312" i="1" s="1"/>
  <c r="G313" i="1" s="1"/>
  <c r="G314" i="1" s="1"/>
  <c r="E311" i="1"/>
  <c r="E312" i="1" s="1"/>
  <c r="E313" i="1" s="1"/>
  <c r="E314" i="1" s="1"/>
  <c r="AG302" i="1"/>
  <c r="AG303" i="1" s="1"/>
  <c r="AE302" i="1"/>
  <c r="AE303" i="1" s="1"/>
  <c r="AC302" i="1"/>
  <c r="AC303" i="1" s="1"/>
  <c r="AA302" i="1"/>
  <c r="AA303" i="1" s="1"/>
  <c r="Y302" i="1"/>
  <c r="Y303" i="1" s="1"/>
  <c r="W302" i="1"/>
  <c r="W303" i="1" s="1"/>
  <c r="U302" i="1"/>
  <c r="U303" i="1" s="1"/>
  <c r="S302" i="1"/>
  <c r="S303" i="1" s="1"/>
  <c r="Q302" i="1"/>
  <c r="Q303" i="1" s="1"/>
  <c r="O302" i="1"/>
  <c r="O303" i="1" s="1"/>
  <c r="M302" i="1"/>
  <c r="M303" i="1" s="1"/>
  <c r="K302" i="1"/>
  <c r="K303" i="1" s="1"/>
  <c r="I302" i="1"/>
  <c r="I303" i="1" s="1"/>
  <c r="G302" i="1"/>
  <c r="G303" i="1" s="1"/>
  <c r="E302" i="1"/>
  <c r="E303" i="1" s="1"/>
  <c r="C302" i="1"/>
  <c r="C303" i="1" s="1"/>
  <c r="B302" i="1"/>
  <c r="C228" i="1"/>
  <c r="C229" i="1" s="1"/>
  <c r="C230" i="1" s="1"/>
  <c r="C231" i="1" s="1"/>
  <c r="C232" i="1" s="1"/>
  <c r="C233" i="1" s="1"/>
  <c r="C234" i="1" s="1"/>
  <c r="C235" i="1" s="1"/>
  <c r="C236" i="1" s="1"/>
  <c r="C237" i="1" s="1"/>
  <c r="C238" i="1" s="1"/>
  <c r="C239" i="1" s="1"/>
  <c r="C240" i="1" s="1"/>
  <c r="C241" i="1" s="1"/>
  <c r="C242" i="1" s="1"/>
  <c r="C243" i="1" s="1"/>
  <c r="AG221" i="1"/>
  <c r="AG222" i="1" s="1"/>
  <c r="AG223" i="1" s="1"/>
  <c r="AG224" i="1" s="1"/>
  <c r="AE221" i="1"/>
  <c r="AE222" i="1" s="1"/>
  <c r="AE223" i="1" s="1"/>
  <c r="AE224" i="1" s="1"/>
  <c r="AC221" i="1"/>
  <c r="AC222" i="1" s="1"/>
  <c r="AC223" i="1" s="1"/>
  <c r="AC224" i="1" s="1"/>
  <c r="AA221" i="1"/>
  <c r="AA222" i="1" s="1"/>
  <c r="AA223" i="1" s="1"/>
  <c r="AA224" i="1" s="1"/>
  <c r="Y221" i="1"/>
  <c r="Y222" i="1" s="1"/>
  <c r="Y223" i="1" s="1"/>
  <c r="Y224" i="1" s="1"/>
  <c r="W221" i="1"/>
  <c r="W222" i="1" s="1"/>
  <c r="W223" i="1" s="1"/>
  <c r="W224" i="1" s="1"/>
  <c r="U221" i="1"/>
  <c r="U222" i="1" s="1"/>
  <c r="U223" i="1" s="1"/>
  <c r="U224" i="1" s="1"/>
  <c r="S221" i="1"/>
  <c r="S222" i="1" s="1"/>
  <c r="S223" i="1" s="1"/>
  <c r="S224" i="1" s="1"/>
  <c r="Q221" i="1"/>
  <c r="Q222" i="1" s="1"/>
  <c r="Q223" i="1" s="1"/>
  <c r="Q224" i="1" s="1"/>
  <c r="O221" i="1"/>
  <c r="O222" i="1" s="1"/>
  <c r="O223" i="1" s="1"/>
  <c r="O224" i="1" s="1"/>
  <c r="M221" i="1"/>
  <c r="M222" i="1" s="1"/>
  <c r="M223" i="1" s="1"/>
  <c r="M224" i="1" s="1"/>
  <c r="K221" i="1"/>
  <c r="K222" i="1" s="1"/>
  <c r="K223" i="1" s="1"/>
  <c r="K224" i="1" s="1"/>
  <c r="I221" i="1"/>
  <c r="I222" i="1" s="1"/>
  <c r="I223" i="1" s="1"/>
  <c r="I224" i="1" s="1"/>
  <c r="G221" i="1"/>
  <c r="G222" i="1" s="1"/>
  <c r="G223" i="1" s="1"/>
  <c r="G224" i="1" s="1"/>
  <c r="E221" i="1"/>
  <c r="E222" i="1" s="1"/>
  <c r="E223" i="1" s="1"/>
  <c r="E224" i="1" s="1"/>
  <c r="BM217" i="1"/>
  <c r="BM218" i="1" s="1"/>
  <c r="BK216" i="1"/>
  <c r="BK217" i="1" s="1"/>
  <c r="BK218" i="1" s="1"/>
  <c r="BI217" i="1"/>
  <c r="BI218" i="1" s="1"/>
  <c r="BG216" i="1"/>
  <c r="BG217" i="1" s="1"/>
  <c r="BG218" i="1" s="1"/>
  <c r="BE217" i="1"/>
  <c r="BE218" i="1" s="1"/>
  <c r="BC216" i="1"/>
  <c r="BC217" i="1" s="1"/>
  <c r="BC218" i="1" s="1"/>
  <c r="BA217" i="1"/>
  <c r="BA218" i="1" s="1"/>
  <c r="AY216" i="1"/>
  <c r="AY217" i="1" s="1"/>
  <c r="AY218" i="1" s="1"/>
  <c r="AW217" i="1"/>
  <c r="AW218" i="1" s="1"/>
  <c r="AU216" i="1"/>
  <c r="AU217" i="1" s="1"/>
  <c r="AU218" i="1" s="1"/>
  <c r="AS217" i="1"/>
  <c r="AS218" i="1" s="1"/>
  <c r="AQ216" i="1"/>
  <c r="AQ217" i="1" s="1"/>
  <c r="AQ218" i="1" s="1"/>
  <c r="AO217" i="1"/>
  <c r="AO218" i="1" s="1"/>
  <c r="AM216" i="1"/>
  <c r="AM217" i="1" s="1"/>
  <c r="AM218" i="1" s="1"/>
  <c r="AK217" i="1"/>
  <c r="AK218" i="1" s="1"/>
  <c r="AI216" i="1"/>
  <c r="AI217" i="1" s="1"/>
  <c r="AI218" i="1" s="1"/>
  <c r="AG217" i="1"/>
  <c r="AG218" i="1" s="1"/>
  <c r="AE216" i="1"/>
  <c r="AE217" i="1" s="1"/>
  <c r="AE218" i="1" s="1"/>
  <c r="AC217" i="1"/>
  <c r="AC218" i="1" s="1"/>
  <c r="AA216" i="1"/>
  <c r="AA217" i="1" s="1"/>
  <c r="AA218" i="1" s="1"/>
  <c r="Y217" i="1"/>
  <c r="Y218" i="1" s="1"/>
  <c r="W216" i="1"/>
  <c r="W217" i="1" s="1"/>
  <c r="W218" i="1" s="1"/>
  <c r="U217" i="1"/>
  <c r="U218" i="1" s="1"/>
  <c r="S216" i="1"/>
  <c r="S217" i="1" s="1"/>
  <c r="S218" i="1" s="1"/>
  <c r="Q217" i="1"/>
  <c r="Q218" i="1" s="1"/>
  <c r="O216" i="1"/>
  <c r="O217" i="1" s="1"/>
  <c r="O218" i="1" s="1"/>
  <c r="M217" i="1"/>
  <c r="M218" i="1" s="1"/>
  <c r="K216" i="1"/>
  <c r="K217" i="1" s="1"/>
  <c r="K218" i="1" s="1"/>
  <c r="I217" i="1"/>
  <c r="I218" i="1" s="1"/>
  <c r="G216" i="1"/>
  <c r="G217" i="1" s="1"/>
  <c r="G218" i="1" s="1"/>
  <c r="E216" i="1"/>
  <c r="E217" i="1" s="1"/>
  <c r="E218" i="1" s="1"/>
  <c r="AH212" i="1"/>
  <c r="AH213" i="1" s="1"/>
  <c r="AG212" i="1"/>
  <c r="AG213" i="1" s="1"/>
  <c r="AF212" i="1"/>
  <c r="AF213" i="1" s="1"/>
  <c r="AE212" i="1"/>
  <c r="AE213" i="1" s="1"/>
  <c r="AD212" i="1"/>
  <c r="AD213" i="1" s="1"/>
  <c r="AC212" i="1"/>
  <c r="AC213" i="1" s="1"/>
  <c r="AB212" i="1"/>
  <c r="AB213" i="1" s="1"/>
  <c r="AA212" i="1"/>
  <c r="AA213" i="1" s="1"/>
  <c r="Z212" i="1"/>
  <c r="Z213" i="1" s="1"/>
  <c r="Y212" i="1"/>
  <c r="Y213" i="1" s="1"/>
  <c r="X212" i="1"/>
  <c r="X213" i="1" s="1"/>
  <c r="W212" i="1"/>
  <c r="W213" i="1" s="1"/>
  <c r="V212" i="1"/>
  <c r="V213" i="1" s="1"/>
  <c r="U212" i="1"/>
  <c r="U213" i="1" s="1"/>
  <c r="T212" i="1"/>
  <c r="T213" i="1" s="1"/>
  <c r="S212" i="1"/>
  <c r="S213" i="1" s="1"/>
  <c r="R212" i="1"/>
  <c r="R213" i="1" s="1"/>
  <c r="Q212" i="1"/>
  <c r="Q213" i="1" s="1"/>
  <c r="P212" i="1"/>
  <c r="P213" i="1" s="1"/>
  <c r="O212" i="1"/>
  <c r="O213" i="1" s="1"/>
  <c r="N212" i="1"/>
  <c r="N213" i="1" s="1"/>
  <c r="M212" i="1"/>
  <c r="M213" i="1" s="1"/>
  <c r="L212" i="1"/>
  <c r="L213" i="1" s="1"/>
  <c r="K212" i="1"/>
  <c r="K213" i="1" s="1"/>
  <c r="J212" i="1"/>
  <c r="J213" i="1" s="1"/>
  <c r="I212" i="1"/>
  <c r="I213" i="1" s="1"/>
  <c r="H212" i="1"/>
  <c r="H213" i="1" s="1"/>
  <c r="G212" i="1"/>
  <c r="G213" i="1" s="1"/>
  <c r="F212" i="1"/>
  <c r="F213" i="1" s="1"/>
  <c r="E212" i="1"/>
  <c r="E213" i="1" s="1"/>
  <c r="D212" i="1"/>
  <c r="B212" i="1"/>
  <c r="C212" i="1"/>
  <c r="C213" i="1" s="1"/>
  <c r="D141" i="1"/>
  <c r="D140" i="1"/>
  <c r="D139" i="1"/>
  <c r="D138" i="1"/>
  <c r="D137" i="1"/>
  <c r="D136" i="1"/>
  <c r="D135" i="1"/>
  <c r="D134" i="1"/>
  <c r="D133" i="1"/>
  <c r="D132" i="1"/>
  <c r="D131" i="1"/>
  <c r="D130" i="1"/>
  <c r="D129" i="1"/>
  <c r="D128" i="1"/>
  <c r="D127" i="1"/>
  <c r="D126" i="1"/>
  <c r="D125" i="1"/>
  <c r="B113" i="1"/>
  <c r="B632" i="1" l="1"/>
  <c r="D631" i="1"/>
  <c r="F631" i="1" s="1"/>
  <c r="H631" i="1" s="1"/>
  <c r="J631" i="1" s="1"/>
  <c r="L631" i="1" s="1"/>
  <c r="N631" i="1" s="1"/>
  <c r="P631" i="1" s="1"/>
  <c r="R631" i="1" s="1"/>
  <c r="T631" i="1" s="1"/>
  <c r="V612" i="1"/>
  <c r="V613" i="1" s="1"/>
  <c r="V614" i="1" s="1"/>
  <c r="V615" i="1" s="1"/>
  <c r="V616" i="1" s="1"/>
  <c r="V617" i="1" s="1"/>
  <c r="V618" i="1" s="1"/>
  <c r="V619" i="1" s="1"/>
  <c r="V620" i="1" s="1"/>
  <c r="X611" i="1"/>
  <c r="D522" i="1"/>
  <c r="D523" i="1" s="1"/>
  <c r="B526" i="1"/>
  <c r="D213" i="1"/>
  <c r="D215" i="1" s="1"/>
  <c r="F215" i="1" s="1"/>
  <c r="F216" i="1" s="1"/>
  <c r="F217" i="1" s="1"/>
  <c r="F218" i="1" s="1"/>
  <c r="B227" i="1"/>
  <c r="B115" i="1"/>
  <c r="B116" i="1" s="1"/>
  <c r="B117" i="1" s="1"/>
  <c r="B119" i="1"/>
  <c r="B120" i="1" s="1"/>
  <c r="B121" i="1" s="1"/>
  <c r="B122" i="1" s="1"/>
  <c r="F128" i="1"/>
  <c r="F136" i="1"/>
  <c r="F337" i="1"/>
  <c r="H337" i="1" s="1"/>
  <c r="J337" i="1" s="1"/>
  <c r="F345" i="1"/>
  <c r="H345" i="1" s="1"/>
  <c r="J345" i="1" s="1"/>
  <c r="F125" i="1"/>
  <c r="F129" i="1"/>
  <c r="F133" i="1"/>
  <c r="F137" i="1"/>
  <c r="F141" i="1"/>
  <c r="B213" i="1"/>
  <c r="F317" i="1"/>
  <c r="F321" i="1"/>
  <c r="F325" i="1"/>
  <c r="F329" i="1"/>
  <c r="F333" i="1"/>
  <c r="F338" i="1"/>
  <c r="H338" i="1" s="1"/>
  <c r="J338" i="1" s="1"/>
  <c r="F342" i="1"/>
  <c r="H342" i="1" s="1"/>
  <c r="J342" i="1" s="1"/>
  <c r="F346" i="1"/>
  <c r="H346" i="1" s="1"/>
  <c r="J346" i="1" s="1"/>
  <c r="F350" i="1"/>
  <c r="H350" i="1" s="1"/>
  <c r="J350" i="1" s="1"/>
  <c r="L495" i="1"/>
  <c r="N495" i="1" s="1"/>
  <c r="P495" i="1" s="1"/>
  <c r="H500" i="1"/>
  <c r="J500" i="1" s="1"/>
  <c r="L500" i="1" s="1"/>
  <c r="N500" i="1" s="1"/>
  <c r="P500" i="1" s="1"/>
  <c r="H504" i="1"/>
  <c r="J504" i="1" s="1"/>
  <c r="L504" i="1" s="1"/>
  <c r="N504" i="1" s="1"/>
  <c r="P504" i="1" s="1"/>
  <c r="F324" i="1"/>
  <c r="F328" i="1"/>
  <c r="F332" i="1"/>
  <c r="H499" i="1"/>
  <c r="J499" i="1" s="1"/>
  <c r="L499" i="1" s="1"/>
  <c r="N499" i="1" s="1"/>
  <c r="P499" i="1" s="1"/>
  <c r="H503" i="1"/>
  <c r="J503" i="1" s="1"/>
  <c r="L503" i="1" s="1"/>
  <c r="N503" i="1" s="1"/>
  <c r="P503" i="1" s="1"/>
  <c r="H497" i="1"/>
  <c r="J497" i="1" s="1"/>
  <c r="L497" i="1" s="1"/>
  <c r="N497" i="1" s="1"/>
  <c r="P497" i="1" s="1"/>
  <c r="F126" i="1"/>
  <c r="F130" i="1"/>
  <c r="F134" i="1"/>
  <c r="F138" i="1"/>
  <c r="F318" i="1"/>
  <c r="F322" i="1"/>
  <c r="F326" i="1"/>
  <c r="F330" i="1"/>
  <c r="F335" i="1"/>
  <c r="H335" i="1" s="1"/>
  <c r="J335" i="1" s="1"/>
  <c r="F339" i="1"/>
  <c r="H339" i="1" s="1"/>
  <c r="J339" i="1" s="1"/>
  <c r="F343" i="1"/>
  <c r="H343" i="1" s="1"/>
  <c r="J343" i="1" s="1"/>
  <c r="F347" i="1"/>
  <c r="H347" i="1" s="1"/>
  <c r="J347" i="1" s="1"/>
  <c r="F351" i="1"/>
  <c r="H351" i="1" s="1"/>
  <c r="J351" i="1" s="1"/>
  <c r="H496" i="1"/>
  <c r="J496" i="1" s="1"/>
  <c r="L496" i="1" s="1"/>
  <c r="N496" i="1" s="1"/>
  <c r="P496" i="1" s="1"/>
  <c r="H501" i="1"/>
  <c r="J501" i="1" s="1"/>
  <c r="L501" i="1" s="1"/>
  <c r="N501" i="1" s="1"/>
  <c r="P501" i="1" s="1"/>
  <c r="H505" i="1"/>
  <c r="J505" i="1" s="1"/>
  <c r="L505" i="1" s="1"/>
  <c r="N505" i="1" s="1"/>
  <c r="P505" i="1" s="1"/>
  <c r="F132" i="1"/>
  <c r="F140" i="1"/>
  <c r="F320" i="1"/>
  <c r="F341" i="1"/>
  <c r="H341" i="1" s="1"/>
  <c r="J341" i="1" s="1"/>
  <c r="F349" i="1"/>
  <c r="H349" i="1" s="1"/>
  <c r="J349" i="1" s="1"/>
  <c r="B483" i="1"/>
  <c r="F127" i="1"/>
  <c r="F131" i="1"/>
  <c r="F135" i="1"/>
  <c r="F139" i="1"/>
  <c r="B303" i="1"/>
  <c r="B305" i="1" s="1"/>
  <c r="B306" i="1" s="1"/>
  <c r="B307" i="1" s="1"/>
  <c r="B308" i="1" s="1"/>
  <c r="F319" i="1"/>
  <c r="F323" i="1"/>
  <c r="F327" i="1"/>
  <c r="F331" i="1"/>
  <c r="F336" i="1"/>
  <c r="H336" i="1" s="1"/>
  <c r="J336" i="1" s="1"/>
  <c r="F340" i="1"/>
  <c r="H340" i="1" s="1"/>
  <c r="J340" i="1" s="1"/>
  <c r="F344" i="1"/>
  <c r="H344" i="1" s="1"/>
  <c r="J344" i="1" s="1"/>
  <c r="F348" i="1"/>
  <c r="H348" i="1" s="1"/>
  <c r="J348" i="1" s="1"/>
  <c r="H498" i="1"/>
  <c r="J498" i="1" s="1"/>
  <c r="L498" i="1" s="1"/>
  <c r="N498" i="1" s="1"/>
  <c r="P498" i="1" s="1"/>
  <c r="H502" i="1"/>
  <c r="J502" i="1" s="1"/>
  <c r="L502" i="1" s="1"/>
  <c r="N502" i="1" s="1"/>
  <c r="P502" i="1" s="1"/>
  <c r="H506" i="1"/>
  <c r="J506" i="1" s="1"/>
  <c r="L506" i="1" s="1"/>
  <c r="N506" i="1" s="1"/>
  <c r="P506" i="1" s="1"/>
  <c r="B633" i="1" l="1"/>
  <c r="D632" i="1"/>
  <c r="F632" i="1" s="1"/>
  <c r="H632" i="1" s="1"/>
  <c r="J632" i="1" s="1"/>
  <c r="L632" i="1" s="1"/>
  <c r="N632" i="1" s="1"/>
  <c r="P632" i="1" s="1"/>
  <c r="R632" i="1" s="1"/>
  <c r="T632" i="1" s="1"/>
  <c r="Z611" i="1"/>
  <c r="X612" i="1"/>
  <c r="X613" i="1" s="1"/>
  <c r="X614" i="1" s="1"/>
  <c r="X615" i="1" s="1"/>
  <c r="X616" i="1" s="1"/>
  <c r="X617" i="1" s="1"/>
  <c r="X618" i="1" s="1"/>
  <c r="X619" i="1" s="1"/>
  <c r="X620" i="1" s="1"/>
  <c r="H215" i="1"/>
  <c r="L215" i="1" s="1"/>
  <c r="D216" i="1"/>
  <c r="D217" i="1" s="1"/>
  <c r="D218" i="1" s="1"/>
  <c r="D220" i="1" s="1"/>
  <c r="D221" i="1" s="1"/>
  <c r="D222" i="1" s="1"/>
  <c r="D223" i="1" s="1"/>
  <c r="D224" i="1" s="1"/>
  <c r="B537" i="1"/>
  <c r="B549" i="1" s="1"/>
  <c r="D526" i="1"/>
  <c r="F526" i="1" s="1"/>
  <c r="H526" i="1" s="1"/>
  <c r="B527" i="1"/>
  <c r="B228" i="1"/>
  <c r="B245" i="1"/>
  <c r="D227" i="1"/>
  <c r="F227" i="1" s="1"/>
  <c r="B484" i="1"/>
  <c r="B215" i="1"/>
  <c r="F220" i="1" l="1"/>
  <c r="F221" i="1" s="1"/>
  <c r="F222" i="1" s="1"/>
  <c r="F223" i="1" s="1"/>
  <c r="F224" i="1" s="1"/>
  <c r="J215" i="1"/>
  <c r="J216" i="1" s="1"/>
  <c r="J217" i="1" s="1"/>
  <c r="J218" i="1" s="1"/>
  <c r="H216" i="1"/>
  <c r="H217" i="1" s="1"/>
  <c r="H218" i="1" s="1"/>
  <c r="B634" i="1"/>
  <c r="D633" i="1"/>
  <c r="F633" i="1" s="1"/>
  <c r="H633" i="1" s="1"/>
  <c r="J633" i="1" s="1"/>
  <c r="L633" i="1" s="1"/>
  <c r="N633" i="1" s="1"/>
  <c r="P633" i="1" s="1"/>
  <c r="R633" i="1" s="1"/>
  <c r="T633" i="1" s="1"/>
  <c r="Z612" i="1"/>
  <c r="Z613" i="1" s="1"/>
  <c r="Z614" i="1" s="1"/>
  <c r="Z615" i="1" s="1"/>
  <c r="Z616" i="1" s="1"/>
  <c r="Z617" i="1" s="1"/>
  <c r="Z618" i="1" s="1"/>
  <c r="Z619" i="1" s="1"/>
  <c r="Z620" i="1" s="1"/>
  <c r="AB611" i="1"/>
  <c r="B550" i="1"/>
  <c r="D549" i="1"/>
  <c r="F549" i="1" s="1"/>
  <c r="D527" i="1"/>
  <c r="F527" i="1" s="1"/>
  <c r="H527" i="1" s="1"/>
  <c r="B528" i="1"/>
  <c r="B538" i="1"/>
  <c r="D537" i="1"/>
  <c r="F537" i="1" s="1"/>
  <c r="H537" i="1" s="1"/>
  <c r="B246" i="1"/>
  <c r="D245" i="1"/>
  <c r="B229" i="1"/>
  <c r="D228" i="1"/>
  <c r="F228" i="1" s="1"/>
  <c r="P215" i="1"/>
  <c r="N215" i="1"/>
  <c r="N216" i="1" s="1"/>
  <c r="N217" i="1" s="1"/>
  <c r="N218" i="1" s="1"/>
  <c r="L216" i="1"/>
  <c r="L217" i="1" s="1"/>
  <c r="L218" i="1" s="1"/>
  <c r="B216" i="1"/>
  <c r="B485" i="1"/>
  <c r="H220" i="1" l="1"/>
  <c r="J220" i="1" s="1"/>
  <c r="B635" i="1"/>
  <c r="D634" i="1"/>
  <c r="F634" i="1" s="1"/>
  <c r="H634" i="1" s="1"/>
  <c r="J634" i="1" s="1"/>
  <c r="L634" i="1" s="1"/>
  <c r="N634" i="1" s="1"/>
  <c r="P634" i="1" s="1"/>
  <c r="R634" i="1" s="1"/>
  <c r="T634" i="1" s="1"/>
  <c r="AD611" i="1"/>
  <c r="AB612" i="1"/>
  <c r="AB613" i="1" s="1"/>
  <c r="AB614" i="1" s="1"/>
  <c r="AB615" i="1" s="1"/>
  <c r="AB616" i="1" s="1"/>
  <c r="AB617" i="1" s="1"/>
  <c r="AB618" i="1" s="1"/>
  <c r="AB619" i="1" s="1"/>
  <c r="AB620" i="1" s="1"/>
  <c r="B551" i="1"/>
  <c r="D550" i="1"/>
  <c r="F550" i="1" s="1"/>
  <c r="B539" i="1"/>
  <c r="D538" i="1"/>
  <c r="F538" i="1" s="1"/>
  <c r="H538" i="1" s="1"/>
  <c r="B529" i="1"/>
  <c r="D528" i="1"/>
  <c r="F528" i="1" s="1"/>
  <c r="H528" i="1" s="1"/>
  <c r="B230" i="1"/>
  <c r="D229" i="1"/>
  <c r="F229" i="1" s="1"/>
  <c r="F245" i="1"/>
  <c r="H245" i="1" s="1"/>
  <c r="J245" i="1" s="1"/>
  <c r="B247" i="1"/>
  <c r="D246" i="1"/>
  <c r="F246" i="1" s="1"/>
  <c r="H246" i="1" s="1"/>
  <c r="J246" i="1" s="1"/>
  <c r="T215" i="1"/>
  <c r="R215" i="1"/>
  <c r="P216" i="1"/>
  <c r="P217" i="1" s="1"/>
  <c r="P218" i="1" s="1"/>
  <c r="B486" i="1"/>
  <c r="B217" i="1"/>
  <c r="B218" i="1" s="1"/>
  <c r="H221" i="1" l="1"/>
  <c r="H222" i="1" s="1"/>
  <c r="H223" i="1" s="1"/>
  <c r="H224" i="1" s="1"/>
  <c r="B636" i="1"/>
  <c r="D635" i="1"/>
  <c r="F635" i="1" s="1"/>
  <c r="H635" i="1" s="1"/>
  <c r="J635" i="1" s="1"/>
  <c r="L635" i="1" s="1"/>
  <c r="N635" i="1" s="1"/>
  <c r="P635" i="1" s="1"/>
  <c r="R635" i="1" s="1"/>
  <c r="T635" i="1" s="1"/>
  <c r="AD612" i="1"/>
  <c r="AD613" i="1" s="1"/>
  <c r="AD614" i="1" s="1"/>
  <c r="AD615" i="1" s="1"/>
  <c r="AD616" i="1" s="1"/>
  <c r="AD617" i="1" s="1"/>
  <c r="AD618" i="1" s="1"/>
  <c r="AD619" i="1" s="1"/>
  <c r="AD620" i="1" s="1"/>
  <c r="AF611" i="1"/>
  <c r="B552" i="1"/>
  <c r="D551" i="1"/>
  <c r="F551" i="1" s="1"/>
  <c r="B530" i="1"/>
  <c r="D529" i="1"/>
  <c r="F529" i="1" s="1"/>
  <c r="H529" i="1" s="1"/>
  <c r="D539" i="1"/>
  <c r="F539" i="1" s="1"/>
  <c r="H539" i="1" s="1"/>
  <c r="B540" i="1"/>
  <c r="B248" i="1"/>
  <c r="D247" i="1"/>
  <c r="F247" i="1" s="1"/>
  <c r="H247" i="1" s="1"/>
  <c r="J247" i="1" s="1"/>
  <c r="B231" i="1"/>
  <c r="D230" i="1"/>
  <c r="F230" i="1" s="1"/>
  <c r="L220" i="1"/>
  <c r="J221" i="1"/>
  <c r="J222" i="1" s="1"/>
  <c r="J223" i="1" s="1"/>
  <c r="J224" i="1" s="1"/>
  <c r="R216" i="1"/>
  <c r="X215" i="1"/>
  <c r="V215" i="1"/>
  <c r="V216" i="1" s="1"/>
  <c r="V217" i="1" s="1"/>
  <c r="V218" i="1" s="1"/>
  <c r="T216" i="1"/>
  <c r="T217" i="1" s="1"/>
  <c r="T218" i="1" s="1"/>
  <c r="B487" i="1"/>
  <c r="B637" i="1" l="1"/>
  <c r="D636" i="1"/>
  <c r="F636" i="1" s="1"/>
  <c r="H636" i="1" s="1"/>
  <c r="J636" i="1" s="1"/>
  <c r="L636" i="1" s="1"/>
  <c r="N636" i="1" s="1"/>
  <c r="P636" i="1" s="1"/>
  <c r="R636" i="1" s="1"/>
  <c r="T636" i="1" s="1"/>
  <c r="AH611" i="1"/>
  <c r="AF612" i="1"/>
  <c r="AF613" i="1" s="1"/>
  <c r="AF614" i="1" s="1"/>
  <c r="AF615" i="1" s="1"/>
  <c r="AF616" i="1" s="1"/>
  <c r="AF617" i="1" s="1"/>
  <c r="AF618" i="1" s="1"/>
  <c r="AF619" i="1" s="1"/>
  <c r="AF620" i="1" s="1"/>
  <c r="B553" i="1"/>
  <c r="D552" i="1"/>
  <c r="F552" i="1" s="1"/>
  <c r="B541" i="1"/>
  <c r="D540" i="1"/>
  <c r="F540" i="1" s="1"/>
  <c r="H540" i="1" s="1"/>
  <c r="B531" i="1"/>
  <c r="D530" i="1"/>
  <c r="F530" i="1" s="1"/>
  <c r="H530" i="1" s="1"/>
  <c r="B249" i="1"/>
  <c r="D248" i="1"/>
  <c r="F248" i="1" s="1"/>
  <c r="H248" i="1" s="1"/>
  <c r="J248" i="1" s="1"/>
  <c r="B232" i="1"/>
  <c r="D231" i="1"/>
  <c r="F231" i="1" s="1"/>
  <c r="R217" i="1"/>
  <c r="AB215" i="1"/>
  <c r="X216" i="1"/>
  <c r="X217" i="1" s="1"/>
  <c r="X218" i="1" s="1"/>
  <c r="Z215" i="1"/>
  <c r="N220" i="1"/>
  <c r="L221" i="1"/>
  <c r="L222" i="1" s="1"/>
  <c r="L223" i="1" s="1"/>
  <c r="L224" i="1" s="1"/>
  <c r="B488" i="1"/>
  <c r="B310" i="1"/>
  <c r="B220" i="1"/>
  <c r="B638" i="1" l="1"/>
  <c r="D637" i="1"/>
  <c r="F637" i="1" s="1"/>
  <c r="H637" i="1" s="1"/>
  <c r="J637" i="1" s="1"/>
  <c r="L637" i="1" s="1"/>
  <c r="N637" i="1" s="1"/>
  <c r="P637" i="1" s="1"/>
  <c r="R637" i="1" s="1"/>
  <c r="T637" i="1" s="1"/>
  <c r="AH612" i="1"/>
  <c r="AH613" i="1" s="1"/>
  <c r="AH614" i="1" s="1"/>
  <c r="AH615" i="1" s="1"/>
  <c r="AH616" i="1" s="1"/>
  <c r="AH617" i="1" s="1"/>
  <c r="AH618" i="1" s="1"/>
  <c r="AH619" i="1" s="1"/>
  <c r="AH620" i="1" s="1"/>
  <c r="AJ611" i="1"/>
  <c r="B554" i="1"/>
  <c r="D553" i="1"/>
  <c r="F553" i="1" s="1"/>
  <c r="B542" i="1"/>
  <c r="D541" i="1"/>
  <c r="F541" i="1" s="1"/>
  <c r="H541" i="1" s="1"/>
  <c r="B532" i="1"/>
  <c r="D531" i="1"/>
  <c r="F531" i="1" s="1"/>
  <c r="H531" i="1" s="1"/>
  <c r="B233" i="1"/>
  <c r="D232" i="1"/>
  <c r="F232" i="1" s="1"/>
  <c r="B250" i="1"/>
  <c r="D249" i="1"/>
  <c r="F249" i="1" s="1"/>
  <c r="H249" i="1" s="1"/>
  <c r="J249" i="1" s="1"/>
  <c r="AF215" i="1"/>
  <c r="AB216" i="1"/>
  <c r="AB217" i="1" s="1"/>
  <c r="AB218" i="1" s="1"/>
  <c r="AD215" i="1"/>
  <c r="AD216" i="1" s="1"/>
  <c r="AD217" i="1" s="1"/>
  <c r="AD218" i="1" s="1"/>
  <c r="P220" i="1"/>
  <c r="N221" i="1"/>
  <c r="N222" i="1" s="1"/>
  <c r="N223" i="1" s="1"/>
  <c r="N224" i="1" s="1"/>
  <c r="Z216" i="1"/>
  <c r="Z217" i="1" s="1"/>
  <c r="Z218" i="1" s="1"/>
  <c r="R218" i="1"/>
  <c r="B489" i="1"/>
  <c r="B221" i="1"/>
  <c r="B311" i="1"/>
  <c r="B639" i="1" l="1"/>
  <c r="D638" i="1"/>
  <c r="F638" i="1" s="1"/>
  <c r="H638" i="1" s="1"/>
  <c r="J638" i="1" s="1"/>
  <c r="L638" i="1" s="1"/>
  <c r="N638" i="1" s="1"/>
  <c r="P638" i="1" s="1"/>
  <c r="R638" i="1" s="1"/>
  <c r="T638" i="1" s="1"/>
  <c r="AL611" i="1"/>
  <c r="AJ612" i="1"/>
  <c r="AJ613" i="1" s="1"/>
  <c r="AJ614" i="1" s="1"/>
  <c r="AJ615" i="1" s="1"/>
  <c r="AJ616" i="1" s="1"/>
  <c r="AJ617" i="1" s="1"/>
  <c r="AJ618" i="1" s="1"/>
  <c r="AJ619" i="1" s="1"/>
  <c r="AJ620" i="1" s="1"/>
  <c r="B555" i="1"/>
  <c r="D554" i="1"/>
  <c r="F554" i="1" s="1"/>
  <c r="D542" i="1"/>
  <c r="F542" i="1" s="1"/>
  <c r="H542" i="1" s="1"/>
  <c r="B543" i="1"/>
  <c r="B533" i="1"/>
  <c r="D532" i="1"/>
  <c r="F532" i="1" s="1"/>
  <c r="H532" i="1" s="1"/>
  <c r="B251" i="1"/>
  <c r="D250" i="1"/>
  <c r="F250" i="1" s="1"/>
  <c r="H250" i="1" s="1"/>
  <c r="J250" i="1" s="1"/>
  <c r="B234" i="1"/>
  <c r="D233" i="1"/>
  <c r="F233" i="1" s="1"/>
  <c r="R220" i="1"/>
  <c r="P221" i="1"/>
  <c r="P222" i="1" s="1"/>
  <c r="P223" i="1" s="1"/>
  <c r="P224" i="1" s="1"/>
  <c r="AJ215" i="1"/>
  <c r="AH215" i="1"/>
  <c r="AF216" i="1"/>
  <c r="AF217" i="1" s="1"/>
  <c r="B490" i="1"/>
  <c r="B312" i="1"/>
  <c r="B222" i="1"/>
  <c r="AH657" i="1"/>
  <c r="AH658" i="1" s="1"/>
  <c r="AF657" i="1"/>
  <c r="AF658" i="1" s="1"/>
  <c r="AD657" i="1"/>
  <c r="AD658" i="1" s="1"/>
  <c r="AB657" i="1"/>
  <c r="AB658" i="1" s="1"/>
  <c r="Z657" i="1"/>
  <c r="Z658" i="1" s="1"/>
  <c r="X657" i="1"/>
  <c r="X658" i="1" s="1"/>
  <c r="V657" i="1"/>
  <c r="V658" i="1" s="1"/>
  <c r="T657" i="1"/>
  <c r="T658" i="1" s="1"/>
  <c r="R657" i="1"/>
  <c r="R658" i="1" s="1"/>
  <c r="P657" i="1"/>
  <c r="P658" i="1" s="1"/>
  <c r="N657" i="1"/>
  <c r="N658" i="1" s="1"/>
  <c r="L657" i="1"/>
  <c r="L658" i="1" s="1"/>
  <c r="J657" i="1"/>
  <c r="J658" i="1" s="1"/>
  <c r="H657" i="1"/>
  <c r="H658" i="1" s="1"/>
  <c r="F657" i="1"/>
  <c r="F658" i="1" s="1"/>
  <c r="D657" i="1"/>
  <c r="D658" i="1" s="1"/>
  <c r="B657" i="1"/>
  <c r="B658" i="1" s="1"/>
  <c r="F490" i="1"/>
  <c r="L490" i="1"/>
  <c r="J490" i="1"/>
  <c r="H490" i="1"/>
  <c r="D492" i="1"/>
  <c r="F100" i="1"/>
  <c r="H100" i="1" s="1"/>
  <c r="J100" i="1" s="1"/>
  <c r="L100" i="1" s="1"/>
  <c r="N100" i="1" s="1"/>
  <c r="P100" i="1" s="1"/>
  <c r="R100" i="1" s="1"/>
  <c r="T100" i="1" s="1"/>
  <c r="V100" i="1" s="1"/>
  <c r="X100" i="1" s="1"/>
  <c r="F99" i="1"/>
  <c r="H99" i="1" s="1"/>
  <c r="J99" i="1" s="1"/>
  <c r="L99" i="1" s="1"/>
  <c r="B640" i="1" l="1"/>
  <c r="D639" i="1"/>
  <c r="F639" i="1" s="1"/>
  <c r="H639" i="1" s="1"/>
  <c r="J639" i="1" s="1"/>
  <c r="L639" i="1" s="1"/>
  <c r="N639" i="1" s="1"/>
  <c r="P639" i="1" s="1"/>
  <c r="R639" i="1" s="1"/>
  <c r="T639" i="1" s="1"/>
  <c r="AL612" i="1"/>
  <c r="AL613" i="1" s="1"/>
  <c r="AL614" i="1" s="1"/>
  <c r="AL615" i="1" s="1"/>
  <c r="AL616" i="1" s="1"/>
  <c r="AL617" i="1" s="1"/>
  <c r="AL618" i="1" s="1"/>
  <c r="AL619" i="1" s="1"/>
  <c r="AL620" i="1" s="1"/>
  <c r="AN611" i="1"/>
  <c r="B556" i="1"/>
  <c r="D555" i="1"/>
  <c r="F555" i="1" s="1"/>
  <c r="B534" i="1"/>
  <c r="D533" i="1"/>
  <c r="F533" i="1" s="1"/>
  <c r="H533" i="1" s="1"/>
  <c r="B544" i="1"/>
  <c r="D543" i="1"/>
  <c r="F543" i="1" s="1"/>
  <c r="H543" i="1" s="1"/>
  <c r="B235" i="1"/>
  <c r="D234" i="1"/>
  <c r="F234" i="1" s="1"/>
  <c r="B252" i="1"/>
  <c r="D251" i="1"/>
  <c r="F251" i="1" s="1"/>
  <c r="H251" i="1" s="1"/>
  <c r="J251" i="1" s="1"/>
  <c r="AF218" i="1"/>
  <c r="AH216" i="1"/>
  <c r="AH217" i="1" s="1"/>
  <c r="AH218" i="1" s="1"/>
  <c r="AN215" i="1"/>
  <c r="AL215" i="1"/>
  <c r="AL216" i="1" s="1"/>
  <c r="AL217" i="1" s="1"/>
  <c r="AL218" i="1" s="1"/>
  <c r="AJ216" i="1"/>
  <c r="AJ217" i="1" s="1"/>
  <c r="AJ218" i="1" s="1"/>
  <c r="T220" i="1"/>
  <c r="R221" i="1"/>
  <c r="B223" i="1"/>
  <c r="B491" i="1"/>
  <c r="B313" i="1"/>
  <c r="F491" i="1"/>
  <c r="F492" i="1" s="1"/>
  <c r="J491" i="1"/>
  <c r="J492" i="1" s="1"/>
  <c r="N99" i="1"/>
  <c r="P99" i="1" s="1"/>
  <c r="R99" i="1" s="1"/>
  <c r="T99" i="1" s="1"/>
  <c r="V99" i="1" s="1"/>
  <c r="X99" i="1" s="1"/>
  <c r="B641" i="1" l="1"/>
  <c r="D640" i="1"/>
  <c r="F640" i="1" s="1"/>
  <c r="H640" i="1" s="1"/>
  <c r="J640" i="1" s="1"/>
  <c r="L640" i="1" s="1"/>
  <c r="N640" i="1" s="1"/>
  <c r="P640" i="1" s="1"/>
  <c r="R640" i="1" s="1"/>
  <c r="T640" i="1" s="1"/>
  <c r="AP611" i="1"/>
  <c r="AN612" i="1"/>
  <c r="AN613" i="1" s="1"/>
  <c r="AN614" i="1" s="1"/>
  <c r="AN615" i="1" s="1"/>
  <c r="AN616" i="1" s="1"/>
  <c r="AN617" i="1" s="1"/>
  <c r="AN618" i="1" s="1"/>
  <c r="AN619" i="1" s="1"/>
  <c r="AN620" i="1" s="1"/>
  <c r="B557" i="1"/>
  <c r="D556" i="1"/>
  <c r="F556" i="1" s="1"/>
  <c r="B545" i="1"/>
  <c r="D544" i="1"/>
  <c r="F544" i="1" s="1"/>
  <c r="H544" i="1" s="1"/>
  <c r="B535" i="1"/>
  <c r="D535" i="1" s="1"/>
  <c r="F535" i="1" s="1"/>
  <c r="H535" i="1" s="1"/>
  <c r="D534" i="1"/>
  <c r="F534" i="1" s="1"/>
  <c r="H534" i="1" s="1"/>
  <c r="B236" i="1"/>
  <c r="D235" i="1"/>
  <c r="F235" i="1" s="1"/>
  <c r="B253" i="1"/>
  <c r="D252" i="1"/>
  <c r="F252" i="1" s="1"/>
  <c r="H252" i="1" s="1"/>
  <c r="J252" i="1" s="1"/>
  <c r="R222" i="1"/>
  <c r="AR215" i="1"/>
  <c r="AN216" i="1"/>
  <c r="AN217" i="1" s="1"/>
  <c r="AN218" i="1" s="1"/>
  <c r="AP215" i="1"/>
  <c r="AP216" i="1" s="1"/>
  <c r="AP217" i="1" s="1"/>
  <c r="AP218" i="1" s="1"/>
  <c r="V220" i="1"/>
  <c r="T221" i="1"/>
  <c r="T222" i="1" s="1"/>
  <c r="T223" i="1" s="1"/>
  <c r="T224" i="1" s="1"/>
  <c r="B314" i="1"/>
  <c r="B492" i="1"/>
  <c r="B224" i="1"/>
  <c r="B642" i="1" l="1"/>
  <c r="D641" i="1"/>
  <c r="F641" i="1" s="1"/>
  <c r="H641" i="1" s="1"/>
  <c r="J641" i="1" s="1"/>
  <c r="L641" i="1" s="1"/>
  <c r="N641" i="1" s="1"/>
  <c r="P641" i="1" s="1"/>
  <c r="R641" i="1" s="1"/>
  <c r="T641" i="1" s="1"/>
  <c r="AP612" i="1"/>
  <c r="AP613" i="1" s="1"/>
  <c r="AP614" i="1" s="1"/>
  <c r="AP615" i="1" s="1"/>
  <c r="AP616" i="1" s="1"/>
  <c r="AP617" i="1" s="1"/>
  <c r="AP618" i="1" s="1"/>
  <c r="AP619" i="1" s="1"/>
  <c r="AP620" i="1" s="1"/>
  <c r="AR611" i="1"/>
  <c r="B558" i="1"/>
  <c r="D557" i="1"/>
  <c r="F557" i="1" s="1"/>
  <c r="D545" i="1"/>
  <c r="F545" i="1" s="1"/>
  <c r="H545" i="1" s="1"/>
  <c r="B546" i="1"/>
  <c r="D546" i="1" s="1"/>
  <c r="F546" i="1" s="1"/>
  <c r="H546" i="1" s="1"/>
  <c r="B254" i="1"/>
  <c r="D253" i="1"/>
  <c r="F253" i="1" s="1"/>
  <c r="H253" i="1" s="1"/>
  <c r="J253" i="1" s="1"/>
  <c r="B237" i="1"/>
  <c r="D236" i="1"/>
  <c r="F236" i="1" s="1"/>
  <c r="X220" i="1"/>
  <c r="V221" i="1"/>
  <c r="V222" i="1" s="1"/>
  <c r="V223" i="1" s="1"/>
  <c r="V224" i="1" s="1"/>
  <c r="AV215" i="1"/>
  <c r="AT215" i="1"/>
  <c r="AT216" i="1" s="1"/>
  <c r="AT217" i="1" s="1"/>
  <c r="AT218" i="1" s="1"/>
  <c r="AR216" i="1"/>
  <c r="AR217" i="1" s="1"/>
  <c r="AR218" i="1" s="1"/>
  <c r="R223" i="1"/>
  <c r="B643" i="1" l="1"/>
  <c r="D642" i="1"/>
  <c r="F642" i="1" s="1"/>
  <c r="H642" i="1" s="1"/>
  <c r="J642" i="1" s="1"/>
  <c r="L642" i="1" s="1"/>
  <c r="N642" i="1" s="1"/>
  <c r="P642" i="1" s="1"/>
  <c r="R642" i="1" s="1"/>
  <c r="T642" i="1" s="1"/>
  <c r="AT611" i="1"/>
  <c r="AR612" i="1"/>
  <c r="AR613" i="1" s="1"/>
  <c r="AR614" i="1" s="1"/>
  <c r="AR615" i="1" s="1"/>
  <c r="AR616" i="1" s="1"/>
  <c r="AR617" i="1" s="1"/>
  <c r="AR618" i="1" s="1"/>
  <c r="AR619" i="1" s="1"/>
  <c r="AR620" i="1" s="1"/>
  <c r="D558" i="1"/>
  <c r="F558" i="1" s="1"/>
  <c r="D562" i="1"/>
  <c r="B238" i="1"/>
  <c r="D237" i="1"/>
  <c r="F237" i="1" s="1"/>
  <c r="B255" i="1"/>
  <c r="D254" i="1"/>
  <c r="F254" i="1" s="1"/>
  <c r="H254" i="1" s="1"/>
  <c r="J254" i="1" s="1"/>
  <c r="Z220" i="1"/>
  <c r="X221" i="1"/>
  <c r="X222" i="1" s="1"/>
  <c r="R224" i="1"/>
  <c r="AZ215" i="1"/>
  <c r="AV216" i="1"/>
  <c r="AV217" i="1" s="1"/>
  <c r="AX215" i="1"/>
  <c r="B644" i="1" l="1"/>
  <c r="D643" i="1"/>
  <c r="F643" i="1" s="1"/>
  <c r="H643" i="1" s="1"/>
  <c r="J643" i="1" s="1"/>
  <c r="L643" i="1" s="1"/>
  <c r="N643" i="1" s="1"/>
  <c r="P643" i="1" s="1"/>
  <c r="R643" i="1" s="1"/>
  <c r="T643" i="1" s="1"/>
  <c r="AT612" i="1"/>
  <c r="AT613" i="1" s="1"/>
  <c r="AT614" i="1" s="1"/>
  <c r="AT615" i="1" s="1"/>
  <c r="AT616" i="1" s="1"/>
  <c r="AT617" i="1" s="1"/>
  <c r="AT618" i="1" s="1"/>
  <c r="AT619" i="1" s="1"/>
  <c r="AT620" i="1" s="1"/>
  <c r="AV611" i="1"/>
  <c r="F562" i="1"/>
  <c r="H562" i="1" s="1"/>
  <c r="J562" i="1" s="1"/>
  <c r="L562" i="1" s="1"/>
  <c r="N562" i="1" s="1"/>
  <c r="P562" i="1" s="1"/>
  <c r="R562" i="1" s="1"/>
  <c r="T562" i="1" s="1"/>
  <c r="D563" i="1"/>
  <c r="B256" i="1"/>
  <c r="D255" i="1"/>
  <c r="F255" i="1" s="1"/>
  <c r="H255" i="1" s="1"/>
  <c r="J255" i="1" s="1"/>
  <c r="B239" i="1"/>
  <c r="D238" i="1"/>
  <c r="F238" i="1" s="1"/>
  <c r="X223" i="1"/>
  <c r="AX216" i="1"/>
  <c r="AB220" i="1"/>
  <c r="Z221" i="1"/>
  <c r="BD215" i="1"/>
  <c r="BB215" i="1"/>
  <c r="BB216" i="1" s="1"/>
  <c r="BB217" i="1" s="1"/>
  <c r="BB218" i="1" s="1"/>
  <c r="AZ216" i="1"/>
  <c r="AZ217" i="1" s="1"/>
  <c r="AZ218" i="1" s="1"/>
  <c r="AV218" i="1"/>
  <c r="B645" i="1" l="1"/>
  <c r="D644" i="1"/>
  <c r="F644" i="1" s="1"/>
  <c r="H644" i="1" s="1"/>
  <c r="J644" i="1" s="1"/>
  <c r="L644" i="1" s="1"/>
  <c r="N644" i="1" s="1"/>
  <c r="P644" i="1" s="1"/>
  <c r="R644" i="1" s="1"/>
  <c r="T644" i="1" s="1"/>
  <c r="AX611" i="1"/>
  <c r="AX612" i="1" s="1"/>
  <c r="AX613" i="1" s="1"/>
  <c r="AX614" i="1" s="1"/>
  <c r="AX615" i="1" s="1"/>
  <c r="AX616" i="1" s="1"/>
  <c r="AX617" i="1" s="1"/>
  <c r="AX618" i="1" s="1"/>
  <c r="AX619" i="1" s="1"/>
  <c r="AX620" i="1" s="1"/>
  <c r="AV612" i="1"/>
  <c r="AV613" i="1" s="1"/>
  <c r="AV614" i="1" s="1"/>
  <c r="AV615" i="1" s="1"/>
  <c r="AV616" i="1" s="1"/>
  <c r="AV617" i="1" s="1"/>
  <c r="AV618" i="1" s="1"/>
  <c r="AV619" i="1" s="1"/>
  <c r="AV620" i="1" s="1"/>
  <c r="F563" i="1"/>
  <c r="H563" i="1" s="1"/>
  <c r="J563" i="1" s="1"/>
  <c r="L563" i="1" s="1"/>
  <c r="N563" i="1" s="1"/>
  <c r="P563" i="1" s="1"/>
  <c r="R563" i="1" s="1"/>
  <c r="T563" i="1" s="1"/>
  <c r="D564" i="1"/>
  <c r="B240" i="1"/>
  <c r="D239" i="1"/>
  <c r="F239" i="1" s="1"/>
  <c r="B257" i="1"/>
  <c r="D256" i="1"/>
  <c r="F256" i="1" s="1"/>
  <c r="H256" i="1" s="1"/>
  <c r="J256" i="1" s="1"/>
  <c r="Z222" i="1"/>
  <c r="AD220" i="1"/>
  <c r="AB221" i="1"/>
  <c r="AB222" i="1" s="1"/>
  <c r="AB223" i="1" s="1"/>
  <c r="AB224" i="1" s="1"/>
  <c r="X224" i="1"/>
  <c r="AX217" i="1"/>
  <c r="BH215" i="1"/>
  <c r="BF215" i="1"/>
  <c r="BF216" i="1" s="1"/>
  <c r="BF217" i="1" s="1"/>
  <c r="BF218" i="1" s="1"/>
  <c r="BD216" i="1"/>
  <c r="BD217" i="1" s="1"/>
  <c r="BD218" i="1" s="1"/>
  <c r="B646" i="1" l="1"/>
  <c r="D645" i="1"/>
  <c r="F645" i="1" s="1"/>
  <c r="H645" i="1" s="1"/>
  <c r="J645" i="1" s="1"/>
  <c r="L645" i="1" s="1"/>
  <c r="N645" i="1" s="1"/>
  <c r="P645" i="1" s="1"/>
  <c r="R645" i="1" s="1"/>
  <c r="T645" i="1" s="1"/>
  <c r="D565" i="1"/>
  <c r="F564" i="1"/>
  <c r="H564" i="1" s="1"/>
  <c r="J564" i="1" s="1"/>
  <c r="L564" i="1" s="1"/>
  <c r="N564" i="1" s="1"/>
  <c r="P564" i="1" s="1"/>
  <c r="R564" i="1" s="1"/>
  <c r="T564" i="1" s="1"/>
  <c r="B573" i="1"/>
  <c r="B258" i="1"/>
  <c r="D257" i="1"/>
  <c r="F257" i="1" s="1"/>
  <c r="H257" i="1" s="1"/>
  <c r="J257" i="1" s="1"/>
  <c r="B241" i="1"/>
  <c r="D240" i="1"/>
  <c r="F240" i="1" s="1"/>
  <c r="AX218" i="1"/>
  <c r="BH216" i="1"/>
  <c r="BH217" i="1" s="1"/>
  <c r="BH218" i="1" s="1"/>
  <c r="BJ215" i="1"/>
  <c r="BJ216" i="1" s="1"/>
  <c r="BJ217" i="1" s="1"/>
  <c r="BJ218" i="1" s="1"/>
  <c r="BL215" i="1"/>
  <c r="AF220" i="1"/>
  <c r="AD221" i="1"/>
  <c r="AD222" i="1" s="1"/>
  <c r="AD223" i="1" s="1"/>
  <c r="AD224" i="1" s="1"/>
  <c r="Z223" i="1"/>
  <c r="D646" i="1" l="1"/>
  <c r="F646" i="1" s="1"/>
  <c r="H646" i="1" s="1"/>
  <c r="J646" i="1" s="1"/>
  <c r="L646" i="1" s="1"/>
  <c r="N646" i="1" s="1"/>
  <c r="P646" i="1" s="1"/>
  <c r="R646" i="1" s="1"/>
  <c r="T646" i="1" s="1"/>
  <c r="B647" i="1"/>
  <c r="D647" i="1" s="1"/>
  <c r="F647" i="1" s="1"/>
  <c r="H647" i="1" s="1"/>
  <c r="J647" i="1" s="1"/>
  <c r="L647" i="1" s="1"/>
  <c r="N647" i="1" s="1"/>
  <c r="P647" i="1" s="1"/>
  <c r="R647" i="1" s="1"/>
  <c r="T647" i="1" s="1"/>
  <c r="B574" i="1"/>
  <c r="D573" i="1"/>
  <c r="F573" i="1" s="1"/>
  <c r="F565" i="1"/>
  <c r="H565" i="1" s="1"/>
  <c r="J565" i="1" s="1"/>
  <c r="L565" i="1" s="1"/>
  <c r="N565" i="1" s="1"/>
  <c r="P565" i="1" s="1"/>
  <c r="R565" i="1" s="1"/>
  <c r="T565" i="1" s="1"/>
  <c r="D566" i="1"/>
  <c r="B242" i="1"/>
  <c r="D241" i="1"/>
  <c r="F241" i="1" s="1"/>
  <c r="B259" i="1"/>
  <c r="D258" i="1"/>
  <c r="F258" i="1" s="1"/>
  <c r="H258" i="1" s="1"/>
  <c r="J258" i="1" s="1"/>
  <c r="AH220" i="1"/>
  <c r="AH221" i="1" s="1"/>
  <c r="AH222" i="1" s="1"/>
  <c r="AH223" i="1" s="1"/>
  <c r="AH224" i="1" s="1"/>
  <c r="AF221" i="1"/>
  <c r="AF222" i="1" s="1"/>
  <c r="AF223" i="1" s="1"/>
  <c r="AF224" i="1" s="1"/>
  <c r="Z224" i="1"/>
  <c r="BN215" i="1"/>
  <c r="BL216" i="1"/>
  <c r="BL217" i="1" s="1"/>
  <c r="F566" i="1" l="1"/>
  <c r="H566" i="1" s="1"/>
  <c r="J566" i="1" s="1"/>
  <c r="L566" i="1" s="1"/>
  <c r="N566" i="1" s="1"/>
  <c r="P566" i="1" s="1"/>
  <c r="R566" i="1" s="1"/>
  <c r="T566" i="1" s="1"/>
  <c r="D567" i="1"/>
  <c r="B575" i="1"/>
  <c r="D574" i="1"/>
  <c r="F574" i="1" s="1"/>
  <c r="B260" i="1"/>
  <c r="D259" i="1"/>
  <c r="F259" i="1" s="1"/>
  <c r="H259" i="1" s="1"/>
  <c r="J259" i="1" s="1"/>
  <c r="B243" i="1"/>
  <c r="D243" i="1" s="1"/>
  <c r="F243" i="1" s="1"/>
  <c r="D242" i="1"/>
  <c r="F242" i="1" s="1"/>
  <c r="BN216" i="1"/>
  <c r="BP215" i="1"/>
  <c r="BP216" i="1" s="1"/>
  <c r="BP217" i="1" s="1"/>
  <c r="BP218" i="1" s="1"/>
  <c r="BN217" i="1"/>
  <c r="BN218" i="1" s="1"/>
  <c r="BL218" i="1"/>
  <c r="D568" i="1" l="1"/>
  <c r="F567" i="1"/>
  <c r="H567" i="1" s="1"/>
  <c r="J567" i="1" s="1"/>
  <c r="L567" i="1" s="1"/>
  <c r="N567" i="1" s="1"/>
  <c r="P567" i="1" s="1"/>
  <c r="R567" i="1" s="1"/>
  <c r="T567" i="1" s="1"/>
  <c r="B585" i="1"/>
  <c r="B576" i="1"/>
  <c r="D575" i="1"/>
  <c r="F575" i="1" s="1"/>
  <c r="BR215" i="1"/>
  <c r="BR216" i="1"/>
  <c r="BR217" i="1"/>
  <c r="BR218" i="1"/>
  <c r="B261" i="1"/>
  <c r="D260" i="1"/>
  <c r="F260" i="1" s="1"/>
  <c r="H260" i="1" s="1"/>
  <c r="J260" i="1" s="1"/>
  <c r="B586" i="1" l="1"/>
  <c r="D585" i="1"/>
  <c r="F585" i="1" s="1"/>
  <c r="B577" i="1"/>
  <c r="D576" i="1"/>
  <c r="F576" i="1" s="1"/>
  <c r="F568" i="1"/>
  <c r="H568" i="1" s="1"/>
  <c r="J568" i="1" s="1"/>
  <c r="L568" i="1" s="1"/>
  <c r="N568" i="1" s="1"/>
  <c r="P568" i="1" s="1"/>
  <c r="R568" i="1" s="1"/>
  <c r="T568" i="1" s="1"/>
  <c r="D569" i="1"/>
  <c r="D261" i="1"/>
  <c r="F261" i="1" s="1"/>
  <c r="H261" i="1" s="1"/>
  <c r="J261" i="1" s="1"/>
  <c r="D301" i="1" s="1"/>
  <c r="D586" i="1" l="1"/>
  <c r="F586" i="1" s="1"/>
  <c r="B587" i="1"/>
  <c r="D570" i="1"/>
  <c r="F569" i="1"/>
  <c r="H569" i="1" s="1"/>
  <c r="J569" i="1" s="1"/>
  <c r="L569" i="1" s="1"/>
  <c r="N569" i="1" s="1"/>
  <c r="P569" i="1" s="1"/>
  <c r="R569" i="1" s="1"/>
  <c r="T569" i="1" s="1"/>
  <c r="D577" i="1"/>
  <c r="F577" i="1" s="1"/>
  <c r="B578" i="1"/>
  <c r="F301" i="1"/>
  <c r="D302" i="1"/>
  <c r="D587" i="1" l="1"/>
  <c r="F587" i="1" s="1"/>
  <c r="B588" i="1"/>
  <c r="B579" i="1"/>
  <c r="D578" i="1"/>
  <c r="F578" i="1" s="1"/>
  <c r="B597" i="1"/>
  <c r="F570" i="1"/>
  <c r="H570" i="1" s="1"/>
  <c r="J570" i="1" s="1"/>
  <c r="L570" i="1" s="1"/>
  <c r="N570" i="1" s="1"/>
  <c r="P570" i="1" s="1"/>
  <c r="R570" i="1" s="1"/>
  <c r="T570" i="1" s="1"/>
  <c r="D303" i="1"/>
  <c r="H301" i="1"/>
  <c r="F302" i="1"/>
  <c r="F303" i="1" s="1"/>
  <c r="F310" i="1" s="1"/>
  <c r="F311" i="1" s="1"/>
  <c r="F312" i="1" s="1"/>
  <c r="F313" i="1" s="1"/>
  <c r="F314" i="1" s="1"/>
  <c r="B589" i="1" l="1"/>
  <c r="D588" i="1"/>
  <c r="F588" i="1" s="1"/>
  <c r="B580" i="1"/>
  <c r="D579" i="1"/>
  <c r="F579" i="1" s="1"/>
  <c r="B598" i="1"/>
  <c r="D597" i="1"/>
  <c r="F597" i="1" s="1"/>
  <c r="J301" i="1"/>
  <c r="H302" i="1"/>
  <c r="D310" i="1"/>
  <c r="D305" i="1"/>
  <c r="B581" i="1" l="1"/>
  <c r="D580" i="1"/>
  <c r="F580" i="1" s="1"/>
  <c r="B599" i="1"/>
  <c r="D598" i="1"/>
  <c r="F598" i="1" s="1"/>
  <c r="D589" i="1"/>
  <c r="F589" i="1" s="1"/>
  <c r="B590" i="1"/>
  <c r="D306" i="1"/>
  <c r="H305" i="1"/>
  <c r="F305" i="1"/>
  <c r="F306" i="1" s="1"/>
  <c r="F307" i="1" s="1"/>
  <c r="F308" i="1" s="1"/>
  <c r="D311" i="1"/>
  <c r="H303" i="1"/>
  <c r="L301" i="1"/>
  <c r="J302" i="1"/>
  <c r="J303" i="1" s="1"/>
  <c r="J310" i="1" s="1"/>
  <c r="J311" i="1" s="1"/>
  <c r="J312" i="1" s="1"/>
  <c r="J313" i="1" s="1"/>
  <c r="J314" i="1" s="1"/>
  <c r="D599" i="1" l="1"/>
  <c r="F599" i="1" s="1"/>
  <c r="B600" i="1"/>
  <c r="B591" i="1"/>
  <c r="D590" i="1"/>
  <c r="F590" i="1" s="1"/>
  <c r="B582" i="1"/>
  <c r="D581" i="1"/>
  <c r="F581" i="1" s="1"/>
  <c r="H310" i="1"/>
  <c r="J305" i="1"/>
  <c r="H306" i="1"/>
  <c r="H307" i="1" s="1"/>
  <c r="H308" i="1" s="1"/>
  <c r="L305" i="1"/>
  <c r="N301" i="1"/>
  <c r="L302" i="1"/>
  <c r="D312" i="1"/>
  <c r="D307" i="1"/>
  <c r="B592" i="1" l="1"/>
  <c r="D591" i="1"/>
  <c r="F591" i="1" s="1"/>
  <c r="D600" i="1"/>
  <c r="F600" i="1" s="1"/>
  <c r="B601" i="1"/>
  <c r="D582" i="1"/>
  <c r="F582" i="1" s="1"/>
  <c r="D308" i="1"/>
  <c r="L303" i="1"/>
  <c r="J306" i="1"/>
  <c r="P301" i="1"/>
  <c r="N302" i="1"/>
  <c r="N303" i="1" s="1"/>
  <c r="N310" i="1" s="1"/>
  <c r="N311" i="1" s="1"/>
  <c r="N312" i="1" s="1"/>
  <c r="N313" i="1" s="1"/>
  <c r="N314" i="1" s="1"/>
  <c r="D313" i="1"/>
  <c r="L306" i="1"/>
  <c r="L307" i="1" s="1"/>
  <c r="L308" i="1" s="1"/>
  <c r="P305" i="1"/>
  <c r="N305" i="1"/>
  <c r="N306" i="1" s="1"/>
  <c r="N307" i="1" s="1"/>
  <c r="N308" i="1" s="1"/>
  <c r="H311" i="1"/>
  <c r="B602" i="1" l="1"/>
  <c r="D601" i="1"/>
  <c r="F601" i="1" s="1"/>
  <c r="B593" i="1"/>
  <c r="D592" i="1"/>
  <c r="F592" i="1" s="1"/>
  <c r="T305" i="1"/>
  <c r="R305" i="1"/>
  <c r="R306" i="1" s="1"/>
  <c r="R307" i="1" s="1"/>
  <c r="R308" i="1" s="1"/>
  <c r="P306" i="1"/>
  <c r="P307" i="1" s="1"/>
  <c r="P308" i="1" s="1"/>
  <c r="R301" i="1"/>
  <c r="P302" i="1"/>
  <c r="P303" i="1" s="1"/>
  <c r="P310" i="1" s="1"/>
  <c r="P311" i="1" s="1"/>
  <c r="P312" i="1" s="1"/>
  <c r="P313" i="1" s="1"/>
  <c r="P314" i="1" s="1"/>
  <c r="L310" i="1"/>
  <c r="H312" i="1"/>
  <c r="D314" i="1"/>
  <c r="J307" i="1"/>
  <c r="B603" i="1" l="1"/>
  <c r="D602" i="1"/>
  <c r="F602" i="1" s="1"/>
  <c r="D593" i="1"/>
  <c r="F593" i="1" s="1"/>
  <c r="B594" i="1"/>
  <c r="L311" i="1"/>
  <c r="J308" i="1"/>
  <c r="H313" i="1"/>
  <c r="T301" i="1"/>
  <c r="R302" i="1"/>
  <c r="T306" i="1"/>
  <c r="X305" i="1"/>
  <c r="V305" i="1"/>
  <c r="D594" i="1" l="1"/>
  <c r="F594" i="1" s="1"/>
  <c r="B604" i="1"/>
  <c r="D603" i="1"/>
  <c r="F603" i="1" s="1"/>
  <c r="R303" i="1"/>
  <c r="H314" i="1"/>
  <c r="L312" i="1"/>
  <c r="V306" i="1"/>
  <c r="V307" i="1" s="1"/>
  <c r="V308" i="1" s="1"/>
  <c r="V301" i="1"/>
  <c r="T302" i="1"/>
  <c r="T303" i="1" s="1"/>
  <c r="T310" i="1" s="1"/>
  <c r="T311" i="1" s="1"/>
  <c r="T312" i="1" s="1"/>
  <c r="T313" i="1" s="1"/>
  <c r="T314" i="1" s="1"/>
  <c r="Z305" i="1"/>
  <c r="Z306" i="1" s="1"/>
  <c r="Z307" i="1" s="1"/>
  <c r="Z308" i="1" s="1"/>
  <c r="X306" i="1"/>
  <c r="X307" i="1" s="1"/>
  <c r="X308" i="1" s="1"/>
  <c r="AB305" i="1"/>
  <c r="T307" i="1"/>
  <c r="B605" i="1" l="1"/>
  <c r="D604" i="1"/>
  <c r="F604" i="1" s="1"/>
  <c r="T308" i="1"/>
  <c r="AB306" i="1"/>
  <c r="AB307" i="1" s="1"/>
  <c r="AB308" i="1" s="1"/>
  <c r="AF305" i="1"/>
  <c r="AD305" i="1"/>
  <c r="X301" i="1"/>
  <c r="V302" i="1"/>
  <c r="V303" i="1" s="1"/>
  <c r="V310" i="1" s="1"/>
  <c r="V311" i="1" s="1"/>
  <c r="V312" i="1" s="1"/>
  <c r="V313" i="1" s="1"/>
  <c r="V314" i="1" s="1"/>
  <c r="L313" i="1"/>
  <c r="R310" i="1"/>
  <c r="D605" i="1" l="1"/>
  <c r="F605" i="1" s="1"/>
  <c r="B606" i="1"/>
  <c r="L314" i="1"/>
  <c r="AD306" i="1"/>
  <c r="R311" i="1"/>
  <c r="Z301" i="1"/>
  <c r="X302" i="1"/>
  <c r="X303" i="1" s="1"/>
  <c r="AH305" i="1"/>
  <c r="AH306" i="1" s="1"/>
  <c r="AH307" i="1" s="1"/>
  <c r="AH308" i="1" s="1"/>
  <c r="AF306" i="1"/>
  <c r="AF307" i="1" s="1"/>
  <c r="AF308" i="1" s="1"/>
  <c r="AJ305" i="1"/>
  <c r="D606" i="1" l="1"/>
  <c r="F606" i="1" s="1"/>
  <c r="AB301" i="1"/>
  <c r="Z302" i="1"/>
  <c r="Z303" i="1" s="1"/>
  <c r="Z310" i="1" s="1"/>
  <c r="Z311" i="1" s="1"/>
  <c r="Z312" i="1" s="1"/>
  <c r="Z313" i="1" s="1"/>
  <c r="Z314" i="1" s="1"/>
  <c r="R312" i="1"/>
  <c r="AD307" i="1"/>
  <c r="AL305" i="1"/>
  <c r="AL306" i="1" s="1"/>
  <c r="AL307" i="1" s="1"/>
  <c r="AL308" i="1" s="1"/>
  <c r="AJ306" i="1"/>
  <c r="AJ307" i="1" s="1"/>
  <c r="AJ308" i="1" s="1"/>
  <c r="AN305" i="1"/>
  <c r="X310" i="1"/>
  <c r="X311" i="1" l="1"/>
  <c r="AP305" i="1"/>
  <c r="AN306" i="1"/>
  <c r="AR305" i="1"/>
  <c r="AD308" i="1"/>
  <c r="AD301" i="1"/>
  <c r="AB302" i="1"/>
  <c r="R313" i="1"/>
  <c r="AN307" i="1" l="1"/>
  <c r="AP306" i="1"/>
  <c r="AP307" i="1" s="1"/>
  <c r="AP308" i="1" s="1"/>
  <c r="AF301" i="1"/>
  <c r="AD302" i="1"/>
  <c r="AD303" i="1" s="1"/>
  <c r="AD310" i="1" s="1"/>
  <c r="AD311" i="1" s="1"/>
  <c r="AD312" i="1" s="1"/>
  <c r="AD313" i="1" s="1"/>
  <c r="AD314" i="1" s="1"/>
  <c r="R314" i="1"/>
  <c r="AB303" i="1"/>
  <c r="AR306" i="1"/>
  <c r="AR307" i="1" s="1"/>
  <c r="AR308" i="1" s="1"/>
  <c r="AV305" i="1"/>
  <c r="AT305" i="1"/>
  <c r="AT306" i="1" s="1"/>
  <c r="AT307" i="1" s="1"/>
  <c r="AT308" i="1" s="1"/>
  <c r="X312" i="1"/>
  <c r="X313" i="1" l="1"/>
  <c r="AB310" i="1"/>
  <c r="AX305" i="1"/>
  <c r="AV306" i="1"/>
  <c r="AV307" i="1" s="1"/>
  <c r="AV308" i="1" s="1"/>
  <c r="AZ305" i="1"/>
  <c r="AH301" i="1"/>
  <c r="AF302" i="1"/>
  <c r="AN308" i="1"/>
  <c r="AF303" i="1" l="1"/>
  <c r="BB305" i="1"/>
  <c r="BB306" i="1" s="1"/>
  <c r="BB307" i="1" s="1"/>
  <c r="BB308" i="1" s="1"/>
  <c r="AZ306" i="1"/>
  <c r="AZ307" i="1" s="1"/>
  <c r="AZ308" i="1" s="1"/>
  <c r="BD305" i="1"/>
  <c r="AB311" i="1"/>
  <c r="AH302" i="1"/>
  <c r="AH303" i="1" s="1"/>
  <c r="AH310" i="1" s="1"/>
  <c r="AH311" i="1" s="1"/>
  <c r="AH312" i="1" s="1"/>
  <c r="AH313" i="1" s="1"/>
  <c r="AH314" i="1" s="1"/>
  <c r="AX306" i="1"/>
  <c r="X314" i="1"/>
  <c r="AX307" i="1" l="1"/>
  <c r="AB312" i="1"/>
  <c r="BF305" i="1"/>
  <c r="BD306" i="1"/>
  <c r="BD307" i="1" s="1"/>
  <c r="BD308" i="1" s="1"/>
  <c r="BH305" i="1"/>
  <c r="AF310" i="1"/>
  <c r="AF311" i="1" l="1"/>
  <c r="BH306" i="1"/>
  <c r="BH307" i="1" s="1"/>
  <c r="BH308" i="1" s="1"/>
  <c r="BL305" i="1"/>
  <c r="BJ305" i="1"/>
  <c r="BJ306" i="1" s="1"/>
  <c r="BJ307" i="1" s="1"/>
  <c r="BJ308" i="1" s="1"/>
  <c r="AB313" i="1"/>
  <c r="BF306" i="1"/>
  <c r="AX308" i="1"/>
  <c r="BF307" i="1" l="1"/>
  <c r="BN305" i="1"/>
  <c r="BL306" i="1"/>
  <c r="BL307" i="1" s="1"/>
  <c r="AB314" i="1"/>
  <c r="AF312" i="1"/>
  <c r="BN307" i="1" l="1"/>
  <c r="BN308" i="1" s="1"/>
  <c r="BL308" i="1"/>
  <c r="BP305" i="1"/>
  <c r="BN306" i="1"/>
  <c r="AF313" i="1"/>
  <c r="BF308" i="1"/>
  <c r="AF314" i="1" l="1"/>
  <c r="BP306" i="1"/>
  <c r="BR305" i="1"/>
  <c r="BP307" i="1" l="1"/>
  <c r="BR306" i="1"/>
  <c r="BP308" i="1" l="1"/>
  <c r="BR308" i="1" s="1"/>
  <c r="BR30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INEC Karina Guallasamin</author>
  </authors>
  <commentList>
    <comment ref="C176" authorId="0" shapeId="0" xr:uid="{12B3E295-1021-45BF-B4EF-9F28712CC643}">
      <text>
        <r>
          <rPr>
            <b/>
            <sz val="9"/>
            <color indexed="81"/>
            <rFont val="Tahoma"/>
            <family val="2"/>
          </rPr>
          <t>INEC Karina Guallasamin:</t>
        </r>
        <r>
          <rPr>
            <sz val="9"/>
            <color indexed="81"/>
            <rFont val="Tahoma"/>
            <family val="2"/>
          </rPr>
          <t xml:space="preserve">
elimnar los decimales (f10,0)</t>
        </r>
      </text>
    </comment>
    <comment ref="C250" authorId="0" shapeId="0" xr:uid="{49F10635-FD43-49AF-AECA-AE5DFD97B6B6}">
      <text>
        <r>
          <rPr>
            <b/>
            <sz val="9"/>
            <color indexed="81"/>
            <rFont val="Tahoma"/>
            <family val="2"/>
          </rPr>
          <t>INEC Karina Guallasamin:</t>
        </r>
        <r>
          <rPr>
            <sz val="9"/>
            <color indexed="81"/>
            <rFont val="Tahoma"/>
            <family val="2"/>
          </rPr>
          <t xml:space="preserve">
revisar pendiente
</t>
        </r>
      </text>
    </comment>
  </commentList>
</comments>
</file>

<file path=xl/sharedStrings.xml><?xml version="1.0" encoding="utf-8"?>
<sst xmlns="http://schemas.openxmlformats.org/spreadsheetml/2006/main" count="4698" uniqueCount="1549">
  <si>
    <t>CONTENIDOS DE LOS CÓDIGOS</t>
  </si>
  <si>
    <t>Esta primera parte contiene los controles que deben incorporarse en el programa de ingreso de datos y que van a permitir verificar que la crítica y digitación de la información no tenga errores de sumas totales, el control se lo realizará vertical y horizontal en cada uno de los capítulos del formulario.</t>
  </si>
  <si>
    <t>Cabe indicar que estos controles para los totales deberá realizarlos el aplicativo de manera automática; por lo tanto, no ameritan mensajes de validación, puesto que las celdas respectivas estarán bloqueadas y solo se podrán visualizar para todos los módulos del aplicativo.</t>
  </si>
  <si>
    <t>=</t>
  </si>
  <si>
    <t>+</t>
  </si>
  <si>
    <t>-</t>
  </si>
  <si>
    <t>CAPITULO  2. VENTAS NETAS POR TIPO DE PRODUCTOS</t>
  </si>
  <si>
    <t>2.1 PRODUCCION Y VENTAS NETAS DE BIENES PRODUCIDOS POR LA EMPRESA</t>
  </si>
  <si>
    <t>2.2 VENTAS NETAS DE BIENES COMERCIALIZADOS POR LA EMPRESA AL POR MAYOR</t>
  </si>
  <si>
    <t>2.3 VENTAS NETAS DE BIENES COMERCIALIZADOS POR LA EMPRESA AL POR MENOR</t>
  </si>
  <si>
    <t>2.4 VENTAS NETAS DE SERVICIOS</t>
  </si>
  <si>
    <t>3.1. MATERIA PRIMA MATERIALES AUXILIARES, REPUESTOS Y ACCESORIOS, ENVASES Y EMBALAJES</t>
  </si>
  <si>
    <t>CAPÍTULO 5. PERSONAL OCUPADO</t>
  </si>
  <si>
    <t>PARTE II     VALIDACIÓN ENTRE VARIABLES</t>
  </si>
  <si>
    <t>VALIDACIÓN ENTRE CÓDIGOS</t>
  </si>
  <si>
    <t>En esta parte se detallan, a nivel de cada capítulo o entre capítulos, las relaciones que deben existir entre los contenidos de determinados códigos. Estas relaciones deben cumplirse y ser controladas en el programa de validación, caso contrario debe emitirse mensaje de error.</t>
  </si>
  <si>
    <t>PARA USO DEL INEC</t>
  </si>
  <si>
    <t>DIRECCIÓN ZONAL</t>
  </si>
  <si>
    <t>PROVINCIA</t>
  </si>
  <si>
    <t>CANTÓN</t>
  </si>
  <si>
    <t>TAMAÑO</t>
  </si>
  <si>
    <t>CÓDIGO CIIU4 (Actividad principal)</t>
  </si>
  <si>
    <t>IDENTIFICADOR EMPRESA</t>
  </si>
  <si>
    <t>ESQUEMA DE NOVEDADES</t>
  </si>
  <si>
    <t>1. LA ENCUESTA SE LEVANTÓ:</t>
  </si>
  <si>
    <t>2. SI LA EMPRESA SE LEVANTÓ "CON NOVEDAD", LA MISMA FUE:</t>
  </si>
  <si>
    <t>3. SEGÚN LA RESPUESTA EN LA PREGUTA ANTERIOR, SELECCIONE LA O LAS NOVEDADES DETECTADAS:</t>
  </si>
  <si>
    <t>1. SIN NOVEDAD</t>
  </si>
  <si>
    <t xml:space="preserve">    1. EFECTIVAS</t>
  </si>
  <si>
    <t>2. CON NOVEDAD</t>
  </si>
  <si>
    <t xml:space="preserve">        1.1 CAMBIO DE RAMA DE ACTIVIDAD</t>
  </si>
  <si>
    <t xml:space="preserve">        1.2 CAMBIO DE SECTOR ECONOMICO</t>
  </si>
  <si>
    <t xml:space="preserve">        1.3 CAMBIO DE RAZON SOCIAL</t>
  </si>
  <si>
    <t xml:space="preserve">        1.4 CAMBIO DE RUC</t>
  </si>
  <si>
    <t xml:space="preserve">        1.6 EMPRESAS QUE PRODUCEN PARA TERCEROS</t>
  </si>
  <si>
    <t xml:space="preserve">        1.7 FUSIONADAS</t>
  </si>
  <si>
    <t xml:space="preserve">        1.8 ABSORBIDAS</t>
  </si>
  <si>
    <t xml:space="preserve">        1.9 DESINTEGRACION</t>
  </si>
  <si>
    <t xml:space="preserve">        1.10 ESCISION</t>
  </si>
  <si>
    <t xml:space="preserve">    2. NO EFECTIVAS</t>
  </si>
  <si>
    <t xml:space="preserve">        2.1 NO UBICADAS</t>
  </si>
  <si>
    <t xml:space="preserve">        2.2 RECHAZOS</t>
  </si>
  <si>
    <t xml:space="preserve">        2.3 LIQUIDADAS</t>
  </si>
  <si>
    <t>A. IDENTIFICACIÓN Y UBICACIÓN</t>
  </si>
  <si>
    <t>1.  RUC</t>
  </si>
  <si>
    <t>2.  NOMBRE COMERCIAL</t>
  </si>
  <si>
    <t>3.  RAZÓN SOCIAL</t>
  </si>
  <si>
    <t>4.1 PROVINCIA</t>
  </si>
  <si>
    <t>4.2 CANTÓN</t>
  </si>
  <si>
    <t>4.3 PARROQUIA</t>
  </si>
  <si>
    <t>4.4 ZONA</t>
  </si>
  <si>
    <t>4.5 SECTOR</t>
  </si>
  <si>
    <t>4.6 MANZANA</t>
  </si>
  <si>
    <t>4.7 CALLE PRINCIPAL</t>
  </si>
  <si>
    <t>4.8 NÚMERO EXTERNO</t>
  </si>
  <si>
    <t>4.9 INTERSECCIÓN</t>
  </si>
  <si>
    <t>4.10  KILÓMETRO</t>
  </si>
  <si>
    <t>4.11  URBANIZACIÓN</t>
  </si>
  <si>
    <t>4.12  EDIFICACIÓN</t>
  </si>
  <si>
    <t xml:space="preserve">4.13 PISO </t>
  </si>
  <si>
    <t xml:space="preserve">4.14 NÚMERO INTERNO </t>
  </si>
  <si>
    <t xml:space="preserve">4.15 CIUDADELA </t>
  </si>
  <si>
    <t>4.16 BARRIO</t>
  </si>
  <si>
    <t>4.17 MANZANA</t>
  </si>
  <si>
    <t>4.18 REFERENCIA DE UBICACIÓN</t>
  </si>
  <si>
    <t>CÓDIGOS QUE SE ASIGNARÁN PARA LAS EMPRESAS</t>
  </si>
  <si>
    <t>CLASIFICACIÓN DE LAS EMPRESAS</t>
  </si>
  <si>
    <t>PERSONAL OCUPADO</t>
  </si>
  <si>
    <t>VOLÚMENES DE VENTAS</t>
  </si>
  <si>
    <t>MICROEMPRESA</t>
  </si>
  <si>
    <t>5 A 9</t>
  </si>
  <si>
    <t>De 50.000 - 100.000</t>
  </si>
  <si>
    <t>PEQUEÑA EMPRESA</t>
  </si>
  <si>
    <t>10 A 49</t>
  </si>
  <si>
    <t>De 100.001 a 1.000.000</t>
  </si>
  <si>
    <t>MEDIANA EMPRESA A</t>
  </si>
  <si>
    <t>50 A 99</t>
  </si>
  <si>
    <t>De 1.000.001 a 2.000.000</t>
  </si>
  <si>
    <t>MEDIANA EMPRESA B</t>
  </si>
  <si>
    <t>100 A 199</t>
  </si>
  <si>
    <t>De 2.000.001 a 5.000.000</t>
  </si>
  <si>
    <t>GRANDE EMPRESA</t>
  </si>
  <si>
    <t>200 en adelante</t>
  </si>
  <si>
    <t>De 5.000.001 en adelante</t>
  </si>
  <si>
    <t>B. ACTIVIDAD E INICIO DE ACTIVIDADES</t>
  </si>
  <si>
    <t>1. ACTIVIDAD PRINCIPAL</t>
  </si>
  <si>
    <t>2. AÑO DE INICIO DE ESTA ACTIVIDAD</t>
  </si>
  <si>
    <t>3. ACTIVIDAD SECUNDARIA</t>
  </si>
  <si>
    <t>4. ACTIVIDAD TERCIARIA</t>
  </si>
  <si>
    <t>5.  DÍAS LABORADOS EN EL AÑO DE REFERENCIA</t>
  </si>
  <si>
    <t>CAPÍTULO 2. VENTAS NETAS POR TIPOS DE PRODUCTO</t>
  </si>
  <si>
    <t>2.1 PRODUCCIÓN Y VENTAS NETAS DE BIENES PRODUCIDOS POR LA EMPRESA</t>
  </si>
  <si>
    <t xml:space="preserve"> </t>
  </si>
  <si>
    <t>CAPÍTULO 3. COSTO DE LA MATERIA PRIMA</t>
  </si>
  <si>
    <t xml:space="preserve">PARTE I     </t>
  </si>
  <si>
    <t>CONTROL DE SUMAS</t>
  </si>
  <si>
    <t xml:space="preserve">*  </t>
  </si>
  <si>
    <t>Para esta sección los datos de cada casillero son los que constan en la muestra inicial y deberán estar precargados desde un inicio; los mismos deben estar bloqueados puesto que obedecen a información histórica que no se debe permitir su edición. La función de esta sección es servir de referencia para el personal de campo y crítica.</t>
  </si>
  <si>
    <t xml:space="preserve">*    
     </t>
  </si>
  <si>
    <t xml:space="preserve">*    </t>
  </si>
  <si>
    <t>Si el contenido de esta celda es 2, en la sección A. IDENTIFICACION Y UBICACIÓN, ítem 4.1. Provincia: deberá estar registrado los códigos 05, 06, 15, 16, 17, 18, 22</t>
  </si>
  <si>
    <t xml:space="preserve">Si el contenido de esta celda es 3, en la sección A. IDENTIFICACION Y UBICACIÓN, ítem 4.1. Provincia: deberá estar registrado los códigos 02, 09, 12, 13, 20, 23, 24. </t>
  </si>
  <si>
    <t>Si el contenido de esta celda es 4, en la sección A. IDENTIFICACION Y UBICACIÓN, ítem 4.1. Provincia: deberá estar registrado los códigos  04, 08, 10, 17, 21</t>
  </si>
  <si>
    <t>Si el contenido de esta celda es 5, en la sección A. IDENTIFICACION Y UBICACIÓN, ítem 4.1. Provincia: deberá estar registrado los códigos  01, 03, 07, 11, 14, 19.</t>
  </si>
  <si>
    <t>*</t>
  </si>
  <si>
    <t>Los códigos asignados para Provincia deben ser mínimo 01 y máximo 24, caso contrario mensaje de error.</t>
  </si>
  <si>
    <t>Los códigos asignados para Cantón deben ser mínimo 01 y máximo 99, caso contrario mensaje de error.</t>
  </si>
  <si>
    <t xml:space="preserve">*   </t>
  </si>
  <si>
    <t>En tamaño, los códigos que deben estar registrados serán 1, 2, 3, 4 o 5, caso contrario mensaje de error.</t>
  </si>
  <si>
    <t>El código deberá contener 7 caracteres alfanuméricos.</t>
  </si>
  <si>
    <t>El código deberá contener 11 caracteres numéricos</t>
  </si>
  <si>
    <t>Esta pregunta es dicotómica de única respuesta sea 1 (Sin Novedad) o 2 (Con Novedad).</t>
  </si>
  <si>
    <t>Esta pregunta es dicotómica y debe permitir una única respuesta. 1 (Efectiva) o 2 (No Efectiva)</t>
  </si>
  <si>
    <t>Si en la pregunta anterior se seleccionó la opción "1 (Sin Novedad)"; entonces en esta pregunta debe seleccionarse de manera automática la opción 1 (Efectiva) y con eso se termina el llenado de toda la sección "ESQUEMA DE NOVEDADES".</t>
  </si>
  <si>
    <t>Si en la pregunta anterior se seleccionó la opción "2 (Con Novedad)"; entonces el crítico en esta pregunta debe elegir solo una de las dos opciones, ya sea 1 (Efectiva) o 2 (No Efectiva).</t>
  </si>
  <si>
    <t>Si en la pregunta anterior se seleccionó la opción "1 (Efectiva)", entonces en ésta pregunta se debe únicamente escoger entre la lista de opciones que se muestra en esta pregunta correspondiente a "Efectivas". Para el caso de este bloque la opción puede ser de respuesta múltiple, es decir, se puede escoger entre una o más novedades.</t>
  </si>
  <si>
    <t>Si en la pregunta anterior se seleccionó la opción "2 (No Efectiva)", entonces en ésta pregunta se debe únicamente escoger entre la lista de opciones que se muestra en esta pregunta correspondiente a "No Efectivas". Para el caso de este bloque solo se admite una única respuesta.</t>
  </si>
  <si>
    <t>En el ítem 1 RUC, deben estar llenos los 13 casilleros, caso contrario mensaje de error.</t>
  </si>
  <si>
    <t>La información debe venir precargada de la muestra inicial, pero será suceptible a ser modificada previa autorización desde el Administrador del aplicativo de Planta Central.</t>
  </si>
  <si>
    <t>La información debe venir precargada de la muestra inicial, pero será suceptible a ser modificada sin necesidad de autorización alguna.</t>
  </si>
  <si>
    <t>Debe ser un campo obligatorio y llenado en mayúsculas.</t>
  </si>
  <si>
    <t>Los códigos asignados para cantón según División Política Administrativa.</t>
  </si>
  <si>
    <t>Debe ser llenado con mayúsculas.</t>
  </si>
  <si>
    <t>Debe permitir letras, símbolos y números.</t>
  </si>
  <si>
    <t>Debe permitir únicamente números y signos de puntuación.</t>
  </si>
  <si>
    <t>Campo válido con al menos 7 caracteres numéricos.</t>
  </si>
  <si>
    <t>Si en la pregunta 7 se selecciona la opción "NO", código 2; saltar automáticamente a la pregunta 8.</t>
  </si>
  <si>
    <t>Si en el ítem 8,  se ha registrado SI, código 1,  deberá tener información de PAG. WEB.</t>
  </si>
  <si>
    <t>Si en la pregunta 8 se selecciona la opción "NO", código 2; saltar automáticamente a la pregunta 9.</t>
  </si>
  <si>
    <t>El Tamaño de Empresa será de uso exclusivo de la fase de crítica y podrá contener valores únicamente de 1, 2, 3, 4 o 5, caso contrario mensaje de error.</t>
  </si>
  <si>
    <t>*   </t>
  </si>
  <si>
    <t>Si en el capítulo 1, hay información en las líneas (4 o 6) y se encuentran vacias las líneas (7 a 11), entonces en esta pregunta debe estar seleccionada una opción (Minería o Manufactura o Construcción o Comercio); caso contrario Error.</t>
  </si>
  <si>
    <t>* </t>
  </si>
  <si>
    <t xml:space="preserve">En la fase de crítica; en caso de que en el capítulo 1. "Estado de Resultados" exista información en las líneas (4 o 6) y (7 o 8 o 9 o 10 o 11); entonces, al menos debe registrar actividad secundaria. </t>
  </si>
  <si>
    <t>En lo que respecta a la fase de crítica, tanto para las actividades Principal, Secundaria y Terciaria:</t>
  </si>
  <si>
    <t>- Si está seleccionado el código 1 (Minería), el código CIIU debe empezar con la letra "B"; caso contrario mensaje de error.</t>
  </si>
  <si>
    <t>- Si está seleccionado el código 2 (Manufactura), el código CIIU debe empezar con la letra "C"; caso contrario mensaje de error.</t>
  </si>
  <si>
    <t>- Si está seleccionado el código 3 (Construcción), el código CIIU debe empezar con la letra "F"; caso contrario mensaje de error.</t>
  </si>
  <si>
    <t>- Si está seleccionado el código 4 (Comercio), el código CIIU debe empezar con la letra "G"; caso contrario mensaje de error.</t>
  </si>
  <si>
    <t>- Si está seleccionado el código 5 (Servicios), el código CIIU debe empezar con una de las siguientes letras: "D, E, H, I, J, K, L, M, N, P, Q, R, S"; caso contrario mensaje de error.</t>
  </si>
  <si>
    <t>Si la respuesta es el código 1, en PARA USO DEL INEC, debe constar automáticamente el valor 12.</t>
  </si>
  <si>
    <t xml:space="preserve">* </t>
  </si>
  <si>
    <t>Si la respuesta es el código 2, debe haber información en PARA USO DEL INEC y su valor máximo será 11.</t>
  </si>
  <si>
    <t>Si está registrada información en la línea 4 o 6, entonces en la sección "B. ACTIVIDAD E INICIO DE ACTIVIDADES" preguntas 1, 3 o 4; debe tener seleccionada la opción 1 (Minería), 2 (Manufactura), 3 (Construcción) o 4 (Comercio).</t>
  </si>
  <si>
    <t>En caso de que el resultado de la línea 103 referente a "Utilidad del ejercicio" sea negativa; este valor deberá también ser registrado automáticamente por el aplicativo en la línea 104 correspondiente a "Pérdida del ejercicio"</t>
  </si>
  <si>
    <t>La columna 1 es de uso exclusivo "Código CPC" es de uso exclusivo de la fase de crítica.</t>
  </si>
  <si>
    <t>La columna 1 debe permitir únicamente 13 caracteres numéricos.</t>
  </si>
  <si>
    <t>Para validar los contenidos de la columna 1, compare el contenido a nivel de Línea con la Tabla de códigos CCP de Productos, si algún código es diferente, mensaje de error.</t>
  </si>
  <si>
    <t>Para la columna 3, validar con el anexo de códigos de unidad de medida.</t>
  </si>
  <si>
    <t>La columna 1 debe permitir únicamente 8 caracteres.</t>
  </si>
  <si>
    <t>NOMBRE</t>
  </si>
  <si>
    <t>CIUDAD O PARROQUIA RURAL</t>
  </si>
  <si>
    <t>REFERENCIA DE UBICACIÓN</t>
  </si>
  <si>
    <t>CARGO</t>
  </si>
  <si>
    <t>OBSERVACIONES</t>
  </si>
  <si>
    <t>LA INFORMACIÓN PROVIENE DE REGISTROS CONTABLES:</t>
  </si>
  <si>
    <t>*   En esta pregunta solo debe permitir una sola respuesta sea "SI" o "NO".</t>
  </si>
  <si>
    <t xml:space="preserve">La encuesta se levantó: </t>
  </si>
  <si>
    <t>Sin Novedad</t>
  </si>
  <si>
    <t>Con Novedad</t>
  </si>
  <si>
    <t>Si la empresa se levantó "Con novedad", la misma fue:</t>
  </si>
  <si>
    <t>Efectiva</t>
  </si>
  <si>
    <t>No Efectiva</t>
  </si>
  <si>
    <t>Según la respuesta en la pregunta anterior, seleccione la o las novedades detectadas:</t>
  </si>
  <si>
    <t>Efectivas (respuesta múltiple)</t>
  </si>
  <si>
    <t>No Efectivas (Respuesta única)</t>
  </si>
  <si>
    <t>Cambio de rama de actividad</t>
  </si>
  <si>
    <t>1.1</t>
  </si>
  <si>
    <t>No ubicadas</t>
  </si>
  <si>
    <t>2.1</t>
  </si>
  <si>
    <t>Cambio de sector economico</t>
  </si>
  <si>
    <t>1.2</t>
  </si>
  <si>
    <t>Rechazos</t>
  </si>
  <si>
    <t>2.2</t>
  </si>
  <si>
    <t>Cambio de razon social</t>
  </si>
  <si>
    <t>1.3</t>
  </si>
  <si>
    <t>Liquidadas</t>
  </si>
  <si>
    <t>2.3</t>
  </si>
  <si>
    <t>Cambio de ruc</t>
  </si>
  <si>
    <t>1.4</t>
  </si>
  <si>
    <t>2.4</t>
  </si>
  <si>
    <t>1.5</t>
  </si>
  <si>
    <t>Inactivas</t>
  </si>
  <si>
    <t>2.5</t>
  </si>
  <si>
    <t>Empresas que producen para terceros</t>
  </si>
  <si>
    <t>1.6</t>
  </si>
  <si>
    <t>2.6</t>
  </si>
  <si>
    <t>Fusionadas</t>
  </si>
  <si>
    <t>1.7</t>
  </si>
  <si>
    <t>Absorbidas</t>
  </si>
  <si>
    <t>1.8</t>
  </si>
  <si>
    <t>Desintegración</t>
  </si>
  <si>
    <t>1.9</t>
  </si>
  <si>
    <t>Escision</t>
  </si>
  <si>
    <t>1.10</t>
  </si>
  <si>
    <t>La columna 2 debe permitir únicamente 8 caracteres.</t>
  </si>
  <si>
    <t>Para validar los contenidos de la columna 2, compare el contenido a nivel de Línea con la Tabla de códigos CCP de Productos; si algún código es diferente, mensaje de error.</t>
  </si>
  <si>
    <t>En la columna (3) se permite únicamente las opciones (1 Único) o (2 Matriz) o (3 Sucursal) o (4 Auxiliar).</t>
  </si>
  <si>
    <t>La columna 1 referente a (USO INEC) debe permitir únicamente 13 caracteres numéricos.</t>
  </si>
  <si>
    <t>CAPITULO 11: TECNOLOGÍAS DE LA INFORMACIÓN Y LA COMUNICACIÓN TIC</t>
  </si>
  <si>
    <t>SECCIÓN 1. INVERSIÓN EN TIC.</t>
  </si>
  <si>
    <t>SECCIÓN 2. CONEXIÓN Y USO DE INTERNET.</t>
  </si>
  <si>
    <t>Pregunta 2.1 es de selección única.</t>
  </si>
  <si>
    <t>Si pregunta 2.2 es "No", entonces las preguntas 2.2.1 y 2.2.2 deben estar vacías.</t>
  </si>
  <si>
    <t>Pregunta 2.2 es de selección única.</t>
  </si>
  <si>
    <t>Pregunta 2.2.1 es de selección múltiple.</t>
  </si>
  <si>
    <t>Pregunta 2.2.2 es de selección única.</t>
  </si>
  <si>
    <t>Pregunta 2.3.1 es de selección múltiple.</t>
  </si>
  <si>
    <t>Si pregunta 2.3 es "No", entonces la pregunta 2.3.1 debe estar vacía.</t>
  </si>
  <si>
    <t xml:space="preserve">Pregunta 2.3 es de selección única. </t>
  </si>
  <si>
    <t xml:space="preserve">Pregunta 2.4 es de selección única. </t>
  </si>
  <si>
    <t>Pregunta 2.5 Personal ocupado que utiliza internet debe ser menor o igual al personal ocupado total (informativo). Para hombres y mujeres.</t>
  </si>
  <si>
    <t>Pregunta 2.6, cada literal es de selección única. Todos los literales deben estar llenos.</t>
  </si>
  <si>
    <t>Pregunta 2.7, cada literal es de selección única. Todos los literales deben estar llenos.</t>
  </si>
  <si>
    <t>Pregunta 2.8 es de selección única.</t>
  </si>
  <si>
    <t>Si pregunta 2.8 es "No", entonces las preguntas 2.8.1 y 2.8.2 deben estar vacías.</t>
  </si>
  <si>
    <t>Pregunta 2.8.1 es de selección única.</t>
  </si>
  <si>
    <t>Pregutna 2.8.2, cada ltieral es de selección única. Todos los literales deben estar llenos.</t>
  </si>
  <si>
    <t>Pregunta 2.9 es de selección única.</t>
  </si>
  <si>
    <t>Pregutna 2.10 es de selección única.</t>
  </si>
  <si>
    <t xml:space="preserve">Pregunta 2.11 es de selección única. </t>
  </si>
  <si>
    <t>SECCIÓN 3. COMERCIO ELECTRÓNICO</t>
  </si>
  <si>
    <t xml:space="preserve">Si pregunta 2.1 es "No", las preguntas 3.1, 3.1.1, 3.1.2, 3.2, 3.2.1 deben estar vacías. </t>
  </si>
  <si>
    <t>Pregunta 3.1 es de selección única</t>
  </si>
  <si>
    <t>Si 1002 es igual a 0, la pregunta 3.1 debe ser "No".</t>
  </si>
  <si>
    <t>Si pregunta 3.1 es "No", la pregunta 3.1.1 debe estar vacía.</t>
  </si>
  <si>
    <t xml:space="preserve">Pregunta 3.1.1 el porcentaje de ventas por internet será mayor a 0. </t>
  </si>
  <si>
    <t>Si (1004 +1008 + 1009 + 1010 + 1011) es igual a 0, porcentaje nacional pregunta 3.1.1 debe ser 0.</t>
  </si>
  <si>
    <t xml:space="preserve">Pregunta 3.1.2 es de selección múltiple. </t>
  </si>
  <si>
    <t xml:space="preserve">Pregunta 3.2 es de selección única. </t>
  </si>
  <si>
    <t>Si (1049 + 1052 + 1058 + 1060 + 1121) = 0, la pregunta 3.2 debe ser "No".</t>
  </si>
  <si>
    <t xml:space="preserve">Si pregunta 3.2 es "No", la pregunta 3.2.1 debe estar vacía. </t>
  </si>
  <si>
    <t xml:space="preserve">Pregunta 3.2.1 el Total de compras (Informativo) es igual a (1049 + 1052 + 1058 + 1060 + 1121). Este valor debe ser registrado automáticamente por el aplicativo. </t>
  </si>
  <si>
    <t>SECCIÓN 4. HERRAMIENTAS TIC</t>
  </si>
  <si>
    <t>Pregunta 4.1.1 Personal ocupado que utiliza computadoras, laptops o notebooks debe ser menor o igual al personal ocupado total (informativo). Para hombres y mujeres.</t>
  </si>
  <si>
    <t xml:space="preserve">Pregunta 4.2, cada literal es de selección única. Todos los literales deben estar llenos. </t>
  </si>
  <si>
    <t xml:space="preserve">Pregunta 4.3 es de selección única. </t>
  </si>
  <si>
    <t>Si pregunta 4.3 es "No", la pregunta 4.3.1 debe estar vacía.</t>
  </si>
  <si>
    <t>Pregunta 4.3.1. es de selección múltiple.</t>
  </si>
  <si>
    <t xml:space="preserve">Pregunta 4.4, cada literal es de selección única. Todos los literales deben estar llenos. </t>
  </si>
  <si>
    <t>SECCIÓN 5. MEDIOS DE COMUNICACIÓN</t>
  </si>
  <si>
    <t>Pregunta 5.1, cada literal es de selección única. Todos los literales deben estar llenos.</t>
  </si>
  <si>
    <t>Pregunta 6.1 es de opción única.</t>
  </si>
  <si>
    <t>Si pregunta 6.1 es "No", la pregunta 6.1.1 debe estar vacía.</t>
  </si>
  <si>
    <t>Pregunta 6.1.1 Personal ocupado especialista en TIC debe ser menor o igual al personal ocupado total (informativo). Para hombres y mujeres.</t>
  </si>
  <si>
    <t xml:space="preserve"> *   </t>
  </si>
  <si>
    <t>Al ser una sección de manejo exclusivo de los Revisores de Calidad en fase de crítica, las respuestas seleccionadas se validarán con la muestra inicial de la siguiente manera:</t>
  </si>
  <si>
    <t>CAPITULO 6. IDENTIFICACION E información ECONOMICA DE LOS ESTABLECIMIENTOS AÑO 2017</t>
  </si>
  <si>
    <t>Si su contenido es menor a 240, entonces en la sección "C. FUNCIONAMIENTO DURANTE EL 2017", pregunta 1 debe estar señalado el código 2 (NO).</t>
  </si>
  <si>
    <t>CAPÍTULO 6. IDENTIFICACIÓN E INFORMACIÓN ECONÓMICA DE LOS ESTABLECIMIENTOS AÑO 2017</t>
  </si>
  <si>
    <t>5. TELÉFONO 1</t>
  </si>
  <si>
    <t>6. TELÉFONO 2</t>
  </si>
  <si>
    <t>Sin características - Ingresos y /o número de personal ocupado</t>
  </si>
  <si>
    <t>Sin características - Sector no investigado: indicar el nuevo sector estudiado en el campo</t>
  </si>
  <si>
    <t>Sin características - Rama de actividad no investigada: indicar la nueva Rama estudiada en el campo</t>
  </si>
  <si>
    <t>Sin características - Sin Contabilidad en el año de referencia</t>
  </si>
  <si>
    <t>2.7</t>
  </si>
  <si>
    <t>2.8</t>
  </si>
  <si>
    <t>2.4 SIN CARACTERISTICAS- Ingresos y /o número de personal ocupado</t>
  </si>
  <si>
    <t>2.6 SIN CARACTERISTICAS- Rama de actividad no investigada: indicar la nueva Rama estudiada en el campo</t>
  </si>
  <si>
    <t>2.7 SIN CARACTERISTICAS- Sin Contabilidad en el año de referencia</t>
  </si>
  <si>
    <t>CALLE PRINCIPAL</t>
  </si>
  <si>
    <t>NÚMERO</t>
  </si>
  <si>
    <t>CALLE SECUNDARIA</t>
  </si>
  <si>
    <t>Los códigos asignados para provincia deben ser de 01 a 24 según División Política Administrativa. Independientemente de la zonal registrada en la sección "USO INEC",  deben venir precargadas para realizar la selección</t>
  </si>
  <si>
    <t>Los códigos asignados para cantón según División Política Administrativa. Independientemente de la zonal registrada en la sección "USO INEC", deben venir precargadas para realizar la selección</t>
  </si>
  <si>
    <t>Los códigos asignados para parroquia según División Política Administrativa. Independientemente de la zonal registrada en la sección "USO INEC", deben venir precargadas para realizar la selección.</t>
  </si>
  <si>
    <t>CORREO ELECTRONICO</t>
  </si>
  <si>
    <t>Cambio de ubicación geográfica</t>
  </si>
  <si>
    <t xml:space="preserve">        1.5 CAMBIO DE UBICACIÓN GEOGRÁFICA</t>
  </si>
  <si>
    <t>2.5 SIN CARACTERISTICAS- Sector no investigado: indicar el nuevo sector estudiado en el campo</t>
  </si>
  <si>
    <t>En las columnas referentes a Inventario inicial de materia prima, Compras netas locales de materia prima, Importaciones de materia prima e Inventario final de materia prima; si existe información en la columna de "cantidad", entonces debe haber información en la columna "valor" y viceversa, caso contrario mensaje de error.</t>
  </si>
  <si>
    <t>Pregunta 3.1.1 el Total de ventas (Informativo) es igual a la celda 1002. Este valor debe ser registrado automáticamente por el aplicativo.</t>
  </si>
  <si>
    <t>Suma de porcentaje nacional y porcentaje extranjero pregunta 3.1.1 debe ser igual a 100%</t>
  </si>
  <si>
    <t>Suma de porcentaje nacional y porcentaje extranjero pregunta 3.2.1 debe ser igual a 100%</t>
  </si>
  <si>
    <t>SECCIÓN 6. ESPECIALISTAS EN TIC</t>
  </si>
  <si>
    <t>Siempre habrá información en estos casilleros, su contenido debe ser máximo 365 siempre y cuando en la sección "C. FUNCIONAMIENTO DURANTE EL 2017", pregunta 1 este señalado el código 1 (SI).</t>
  </si>
  <si>
    <t>y</t>
  </si>
  <si>
    <t>Al dividir el valor de la celda</t>
  </si>
  <si>
    <t>La sección "CÓDIGO CIIU4" es de uso exclusivo de la fase de crítica y el mismo puede ser modificado en cuanto a letra únicamente bajo autorización del Administrador del aplicativo web de planta central. Y a su vez este código puede ser igual en su letra pero distinto en cuanto a número únicamente bajo autorización del Administrador del aplicativo web a nivel de Coordinación zonal.</t>
  </si>
  <si>
    <t>Esta pregunta es de selección única.</t>
  </si>
  <si>
    <t>el resultado debe ser máximo 120, caso contrario mensaje de advertencia.</t>
  </si>
  <si>
    <t>En código CIIU4 el primer casillero deberá ser B si en la sección B. ACTIVIDAD E INICIO DE ACTIVIDADES, Item 1. Actividad principal, se ha señalado el código 1 (Minería). caso contrario mensaje de error.</t>
  </si>
  <si>
    <t>En código CIIU4 el primer casillero deberá ser C si en la sección B. ACTIVIDAD E INICIO DE ACTIVIDADES, Item 1. Actividad principal, se ha señalado el código 2 (Manufactura). caso contrario mensaje de error.</t>
  </si>
  <si>
    <t>En código CIIU4 el primer casillero deberá ser F si en la sección B. ACTIVIDAD E INICIO DE ACTIVIDADES, Item 1. Actividad principal, se ha señalado el código 3 (Construcción). caso contrario mensaje de error.</t>
  </si>
  <si>
    <t>En código CIIU4 el primer casillero deberá ser G si en la sección B. ACTIVIDAD E INICIO DE ACTIVIDADES, Item 1. Actividad principal, se ha señalado el código 4 (Comercio). caso contrario mensaje de error.</t>
  </si>
  <si>
    <t>En código CIIU4 el primer casillero deberá ser D, E, H, I, J, K, L, M, N, P, Q, R, S, si en la sección B. ACTIVIDAD E INICIO DE ACTIVIDADES, Item 1. Actividad principal, se ha señalado el código 5 (Servicios). caso contrario mensaje de error.</t>
  </si>
  <si>
    <t>Los códigos asignados para provincia deben ser de 01 a 24.  caso contrario mensaje de error.</t>
  </si>
  <si>
    <t xml:space="preserve">Debe estar registrado el código 1 (Minería),  2 (Manufactura), 3 (Construcción), 4 (Comercio) o 5 (Servicios) como también en el campo "DESCRIBA LA ACTIVIDAD PRINCIPAL" debe estar descrita la actividad principal de la empresa. caso contrario mensaje de error. </t>
  </si>
  <si>
    <t>En el ítem 2.- Año de inicio de esta actividad, deben estar llenos los cuatro casilleros, además el valor registrado debe ser mayor a 1700 y menor a 2017. caso contrario mensaje de error.</t>
  </si>
  <si>
    <t>No es obligatorio el llenado de la actividad secundaria; sin embargo, en caso de que la empresa posea actividad secundaria, tiene que estar seleccionado el código 1 (Minería),  2 (Manufactura), 3 (Construcción), 4 (Comercio) o 5 (Servicios) como también en el campo "DESCRIBA LA ACTIVIDAD PRINCIPAL" debe estar descrita la actividad principal de la empresa. caso contrario mensaje de error.</t>
  </si>
  <si>
    <t>La sección "CÓDIGO CIIU4" es de uso exclusivo de la fase de crítica y el mismo puede ser modificado libremente. A su vez si existe descripción de la actividad, también debe tener el código CIIU. caso contrario Error.</t>
  </si>
  <si>
    <t>No es obligatorio el llenado de la actividad terciaria; sin embargo, en caso de que la empresa posea actividad terciaria, tiene que estar seleccionado el código 1 (Minería),  2 (Manufactura), 3 (Construcción), 4 (Comercio) o 5 (Servicios) como también en el campo "DESCRIBA LA ACTIVIDAD PRINCIPAL" debe estar descrita la actividad principal de la empresa. caso contrario mensaje de error.</t>
  </si>
  <si>
    <t> La sección "CÓDIGO CIIU" es de uso exclusivo de la fase de crítica y el mismo puede ser modificado libremente. A su vez si existe descripción de la actividad, también debe tener el código CIIU. caso contrario Error.</t>
  </si>
  <si>
    <t>Los códigos asignados para la Dirección zonal, deben ser, 2, 3, 4 o 5.  caso contrario mensaje de error.;Zonal Centro=2; Zonal Litoral=3; Zonal PC Norte=4; Zonal Sur=5</t>
  </si>
  <si>
    <t>Si pregunta 2.1 es "No", entonces las preguntas 2.2, 2.2.1, 2.2.2, 2.3, 2.3.1, 2.4, 2.5, 2.6, 2.7, 2.8, 2.8.1, 2.8.2  deben estar vacías.</t>
  </si>
  <si>
    <t>Debe permitir letras mayusculas y es de carácter alfabetico; y el registro es de manera obligatoria.</t>
  </si>
  <si>
    <t>TELEFONO</t>
  </si>
  <si>
    <t>Campo válido con al menos 7 caracteres numéricos y debe ser obligatorio.</t>
  </si>
  <si>
    <t xml:space="preserve">En la columna (8 ) debe ser obligatorio y el campo válido con al menos 7 caracteres numéricos. </t>
  </si>
  <si>
    <t>En la columna (5) debe ser un campo obligatorio y llenado en mayúsculas.</t>
  </si>
  <si>
    <t>En la columna (4.4) debe ser un campo obligatorio y llenado en mayúsculas.</t>
  </si>
  <si>
    <t>En la columna (7) debe ser un campo obligatorio y llenado en mayúsculas.</t>
  </si>
  <si>
    <t>En la columna (1) debe ser un campo obligatorio.</t>
  </si>
  <si>
    <t>En la columna (2) debe ser un campo obligatorio y llenado en mayúsculas.</t>
  </si>
  <si>
    <t>PRIMER ENVIÓ</t>
  </si>
  <si>
    <t>Debe permitir ingresar hasta 5 caracteres numéricos.</t>
  </si>
  <si>
    <t>ZONA "USO INEC"</t>
  </si>
  <si>
    <t>SECTOR "USO INEC"</t>
  </si>
  <si>
    <t>MANZANA "USO INEC"</t>
  </si>
  <si>
    <t>/</t>
  </si>
  <si>
    <t>Sumas verticales</t>
  </si>
  <si>
    <t>Sumas horizontales total hombres</t>
  </si>
  <si>
    <t>Sumas verticales totales</t>
  </si>
  <si>
    <t>Sumas horizontales totales</t>
  </si>
  <si>
    <t>Sumas horizontales</t>
  </si>
  <si>
    <t>El esquema de novedades es una sección únicamente de competencia del personal de Revisores de Calidad; por lo tanto, su llenado y validaciones
correspondientes no deben afectar al flujo de llenado del formulario por parte de los informantes; en concecuencia solo debe habilitarse para la fase de crítica.</t>
  </si>
  <si>
    <t>2.8 INACTIVAS</t>
  </si>
  <si>
    <t>Si en la pregunta 7 se selecciona la opción "SI", código 1; deberá registrarse el número de fax en esta pregunta, caso contrario mensaje de error: "Debe ingresar número de fax".</t>
  </si>
  <si>
    <t xml:space="preserve">      7.1 Registre número de fax</t>
  </si>
  <si>
    <t>Pregunta dicotómica de una sola respuesta, sea SI(1) o NO(2).</t>
  </si>
  <si>
    <t xml:space="preserve">      6.1 Extensión</t>
  </si>
  <si>
    <t xml:space="preserve">      5.1 Extensión</t>
  </si>
  <si>
    <t>7. FAX</t>
  </si>
  <si>
    <t>8. EMAIL</t>
  </si>
  <si>
    <t>Si en la pregunta 8 se selecciona la opción "SI", código 1; deberá registrarse la dirección de email con una expresión alfanumérica, que  contenga @; que nos ayuden a obtener emails válidos. caso contrario mensaje de error: "Debe ingresar email válido".</t>
  </si>
  <si>
    <t>Si en la pregunta 8 se selecciona la opción "NO", código 2; saltar automáticamente a la pregunta 8.</t>
  </si>
  <si>
    <t xml:space="preserve">    8.1 Registre la dirección del email</t>
  </si>
  <si>
    <t>9. PAG. WEB</t>
  </si>
  <si>
    <t xml:space="preserve">    9.1 Registre la página web</t>
  </si>
  <si>
    <t>Si en la pregunta 9 se selecciona la opción "SI", código 1; deberá registrarse la página web; caso contrario mensaje de error: "Debe ingresar la página web".</t>
  </si>
  <si>
    <t>10. DESDE QUE AÑO SU EMPRESA POSEE RUC?</t>
  </si>
  <si>
    <t>Deben estar llenos los cuatro casilleros y el valor no debe ser menor que 1900 años, caso contrario mensaje de error.</t>
  </si>
  <si>
    <t>11. TAMAÑO DE EMPRESA</t>
  </si>
  <si>
    <t>Criterio principal para el cálculo de tamaño de empresa</t>
  </si>
  <si>
    <t>Si la empresa no posee información respecto de sus ventas en la línea 2, código 1002, se deberá aplicar el segundo criterio de asignación de tamaño</t>
  </si>
  <si>
    <t>Criterio secundario para el cálculo de tamaño de empresa (En caso de no tener registro de ventas)</t>
  </si>
  <si>
    <t>El valor registrado en la línea 3 código 1003 referente al "Total de ventas", siempre debe ser mayor al valor registrado en la línea 41 código 1045 correspondiente al "Costo de ventas". caso contrario mensaje de error.</t>
  </si>
  <si>
    <t>Si está registrada información en la línea 7, 8, 9, 10 u 11 entonces en la sección "B. ACTIVIDAD E INICIO DE ACTIVIDADES" preguntas 1, 3 o 4 debe tener seleccionada la opción 5 (Servicios).</t>
  </si>
  <si>
    <t>Puede estar señalado el código "SI"(1) o "NO"(2).</t>
  </si>
  <si>
    <t>Para esta pregunta, se debe permitir valores entre 0 y 100 en cada uno de los campos de la matriz.</t>
  </si>
  <si>
    <r>
      <t xml:space="preserve">Si la letra inicial del código CIIU registrado en la sección "B. ACTIVIDAD E INICIO DE ACTIVIDADES" pregunta (1.- Actividad Principal) es diferente a la letra del código CIIU mostrado en la seccion "PARA USO INEC", entonces debe tener seleccionada la novedad "1.1 Cambio de rama de actividad" y la opción "1.2 Cambio de sector económico", caso contrario error con mensaje: </t>
    </r>
    <r>
      <rPr>
        <i/>
        <sz val="10"/>
        <color rgb="FF0070C0"/>
        <rFont val="Times New Roman"/>
        <family val="1"/>
      </rPr>
      <t>"Si existe cambio de sector económico, debe registrarse las novedades correspondientes (1.1 y 1.2) en la sección ESQUEMA DE NOVEDADES"</t>
    </r>
    <r>
      <rPr>
        <sz val="10"/>
        <color rgb="FF0070C0"/>
        <rFont val="Times New Roman"/>
        <family val="1"/>
      </rPr>
      <t>.</t>
    </r>
  </si>
  <si>
    <r>
      <t xml:space="preserve">Si el RUC registrado en la sección "A. IDENTIFICACIÓN Y UBICACIÓN" es distinto del registrado en la muestra inicial, debe estar seleccionada la novedad "1.4 Cambio de ruc", caso contrario error con mensaje: </t>
    </r>
    <r>
      <rPr>
        <i/>
        <sz val="10"/>
        <color rgb="FF0070C0"/>
        <rFont val="Times New Roman"/>
        <family val="1"/>
      </rPr>
      <t>"Si existe cambio de ruc, debe reportarse la novedad correspondiente (1.4) en la sección ESQUEMA DE NOVEDADES".</t>
    </r>
  </si>
  <si>
    <r>
      <t xml:space="preserve">Si la razón social registrada en la sección "A. IDENTIFICACIÓN Y UBICACIÓN" es distinta a la registrada en la muestra inicial, debe estar seleccionada la novedad "1.3 Cambio de razón social", caso contrario error con mensaje: </t>
    </r>
    <r>
      <rPr>
        <i/>
        <sz val="10"/>
        <color rgb="FF0070C0"/>
        <rFont val="Times New Roman"/>
        <family val="1"/>
      </rPr>
      <t>"Si existe cambio de razón social, debe reportarse la novedad correspondiente (1.3) en la sección ESQUEMA DE NOVEDADES".</t>
    </r>
  </si>
  <si>
    <t>Si bien se presenta como matriz, deben existir 4 variables, una por cada cobinación: 1.1_Nacional_Privado, 1.2_Nacional_Público, 2.1_Extrajer_Privado y 2.2_Extranjero_Público; y las mismas deben sumar 100.</t>
  </si>
  <si>
    <t>CÓDIGO</t>
  </si>
  <si>
    <t>UNIDAD DE MEDIDA</t>
  </si>
  <si>
    <t>BARRILES</t>
  </si>
  <si>
    <t>CABEZAS</t>
  </si>
  <si>
    <t>GALONES</t>
  </si>
  <si>
    <t xml:space="preserve"> KILOS</t>
  </si>
  <si>
    <t>LITROS</t>
  </si>
  <si>
    <t>METROS</t>
  </si>
  <si>
    <t>METROS 2</t>
  </si>
  <si>
    <t>METROS 3</t>
  </si>
  <si>
    <t>ONZAS</t>
  </si>
  <si>
    <t>PARES</t>
  </si>
  <si>
    <t>PIE</t>
  </si>
  <si>
    <t>PIE 2</t>
  </si>
  <si>
    <t>PIE 3</t>
  </si>
  <si>
    <t>TONELADAS</t>
  </si>
  <si>
    <t>UNIDADES</t>
  </si>
  <si>
    <t>GRAMOS</t>
  </si>
  <si>
    <t>LIBRAS</t>
  </si>
  <si>
    <t>QUINTALES</t>
  </si>
  <si>
    <t>CENTÍMETROS 3</t>
  </si>
  <si>
    <t>PULGADAS</t>
  </si>
  <si>
    <t>SIN UNIDAD</t>
  </si>
  <si>
    <t>INFORMATE</t>
  </si>
  <si>
    <t>CRÍTICA</t>
  </si>
  <si>
    <t>Permitido</t>
  </si>
  <si>
    <t>No permitido</t>
  </si>
  <si>
    <t>Tabla de unidades de medida según módulo</t>
  </si>
  <si>
    <r>
      <t xml:space="preserve">Según el módulo, se permiten unos u otros códigos de medida. Para el módulo del informante se puede ingresar cualquier tipo de unidad de medida de los que se encuetran en la tabla. Sin ebargo para el módulo de crítica, únicamete se permite los que están señalados en la columna final. Si en el módulo de crítica están unidades de medida no permitidas, saltará un error que diga </t>
    </r>
    <r>
      <rPr>
        <i/>
        <sz val="10"/>
        <rFont val="Times New Roman"/>
        <family val="1"/>
      </rPr>
      <t>"Existen unidades de medida no permitidas y deben ser transformadas"</t>
    </r>
    <r>
      <rPr>
        <sz val="10"/>
        <rFont val="Times New Roman"/>
        <family val="1"/>
      </rPr>
      <t>.</t>
    </r>
  </si>
  <si>
    <t>Para cada mercadería, si existe información en la columna 2 "Descripción de la mercadería", entonces debe haber información en las columnas 3, (4 y/o 5), 6, (7 y 8) y/o (9 y 10) y (11 y/o 12 y/o 13 y/o 14 y 15). Caso contrario mensaje de error.</t>
  </si>
  <si>
    <t>Para cada mercadería, si existe información en la columna 2 "Descripción de la mercadería", entonces debe haber información en las columnas 1, 3,  (4 y/o 5), 6, (7 y 8) y/o (9 y 10) y (11 y/o 12 y/o 13 y/o 14 y 15). Caso contrario mensaje de error.</t>
  </si>
  <si>
    <t>En cada mercadería, la columna 1 debe permitir únicamente 8 caracteres.</t>
  </si>
  <si>
    <t>Para cada mercadería, si se reporta valores en la columna 6 "Total ventas"; entonces, debe tener también valores en la columna 15 respecto a "Total costo de ventas". Caso contrario mensaje de error.</t>
  </si>
  <si>
    <r>
      <t xml:space="preserve">Al ingresarse en este capítulo ventas al por mayor, debe tener relación con la actividad económica de la empresa cuando esta es al por mayor (G46). Por lo tanto, si la actividad principal, secundaria o tercera actividad comienzan con (G46), debe haber información en este capítulo. Caso contrario mensaje de error </t>
    </r>
    <r>
      <rPr>
        <i/>
        <sz val="10"/>
        <color rgb="FF0070C0"/>
        <rFont val="Times New Roman"/>
        <family val="1"/>
      </rPr>
      <t>"Alguna de las actividades de la empresa es comercio al por mayor (G46); por lo tanto, debe tener información en el capítulo 2.2 referente a comercio al por mayor".</t>
    </r>
  </si>
  <si>
    <t>Para cada mercadería, los valores de la columna 15 "Total costo de ventas", deben ser menores o iguales a los valores de la columna 6 "Total ventas". Caso contrario ensaje de error.</t>
  </si>
  <si>
    <r>
      <t xml:space="preserve">Al ingresarse en este capítulo ventas al por menor, debe tener relación con la actividad económica de la empresa cuando esta es al por menor (G47). Por lo tanto, si la actividad principal, secundaria o tercera actividad comienzan con (G47), debe haber información en este capítulo. Caso contrario mensaje de error </t>
    </r>
    <r>
      <rPr>
        <i/>
        <sz val="10"/>
        <color rgb="FF0070C0"/>
        <rFont val="Times New Roman"/>
        <family val="1"/>
      </rPr>
      <t>"Alguna de las actividades de la empresa es comercio al por menor (G47); por lo tanto, debe tener información en el capítulo 2.3 referente a comercio al por menor".</t>
    </r>
  </si>
  <si>
    <t>Si existe información en la columna 3 "Descripción del servicio", entonces debe haber información en las columnas 2, 4 y/o 5. Caso contrario mensaje de error.</t>
  </si>
  <si>
    <r>
      <t xml:space="preserve">Los primeros 4 dígitos de al menos un código cpc ingresado deben coincidir con los primeros 4 números del código de actividad económica principal o secundaria o terciaria que posee la empresa reportado en el capítulo B. Caso contrario mensaje de error </t>
    </r>
    <r>
      <rPr>
        <i/>
        <sz val="10"/>
        <color rgb="FF0070C0"/>
        <rFont val="Times New Roman"/>
        <family val="1"/>
      </rPr>
      <t>"En el capítulo 2.1, al menos un código cpc debe estar alineado ya sea a la actividad principal, actividad secundaria o tercera actividad.</t>
    </r>
  </si>
  <si>
    <r>
      <t xml:space="preserve">Los primeros 4 dígitos de al menos un código cpc ingresado deben coincidir con los primeros 4 números del código de actividad económica principal o secundaria o terciaria que posee la empresa reportado en el capítulo B. Caso contrario mensaje de error </t>
    </r>
    <r>
      <rPr>
        <i/>
        <sz val="10"/>
        <color rgb="FF0070C0"/>
        <rFont val="Times New Roman"/>
        <family val="1"/>
      </rPr>
      <t>"En el capítulo 2.2, al menos un código cpc debe estar alineado ya sea a la actividad principal, actividad secundaria o tercera actividad".</t>
    </r>
  </si>
  <si>
    <r>
      <t xml:space="preserve">Los primeros 4 dígitos de al menos un código cpc ingresado deben coincidir con los primeros 4 números del código de actividad económica principal o secundaria o terciaria que posee la empresa reportado en el capítulo B. Caso contrario mensaje de error </t>
    </r>
    <r>
      <rPr>
        <i/>
        <sz val="10"/>
        <color rgb="FF0070C0"/>
        <rFont val="Times New Roman"/>
        <family val="1"/>
      </rPr>
      <t>"En el capítulo 2.3, al menos un código cpc debe estar alineado ya sea a la actividad principal, actividad secundaria o tercera actividad".</t>
    </r>
  </si>
  <si>
    <t>Los primeros 4 dígitos de al menos un código cpc ingresado deben coincidir con los primeros 4 números del código de actividad económica principal o secundaria o terciaria que posee la empresa reportado en el capítulo B. Caso contrario mensaje de error "En el capítulo 2.4, al menos un código cpc debe estar alineado ya sea a la actividad principal, actividad secundaria o tercera actividad".</t>
  </si>
  <si>
    <t>INFORMANTE</t>
  </si>
  <si>
    <t>El contenido de la celda</t>
  </si>
  <si>
    <t>debe ser mayor o igual a la celda</t>
  </si>
  <si>
    <t>Costo histórico mayor o igual a la depreciación acumulada</t>
  </si>
  <si>
    <t>Depreciación acumulada mayor o igual a depreciación del ejercicio</t>
  </si>
  <si>
    <t>Si existe ventas de activos fijos, debe haber utilidad o pérdida por la venta.</t>
  </si>
  <si>
    <t>Si existe información en la celda</t>
  </si>
  <si>
    <t>y/o</t>
  </si>
  <si>
    <t>Si existe dato en la celda</t>
  </si>
  <si>
    <t xml:space="preserve"> debe existir dato en la celda</t>
  </si>
  <si>
    <t>Si el costo histírico es mayor que cero, debe registrar cuantos activos posee de cada tipo</t>
  </si>
  <si>
    <t>Si el valor ingresado en la celda</t>
  </si>
  <si>
    <t>es mayor que 0, entonces debe registrar un valor mayor o igual que 0 en la celda</t>
  </si>
  <si>
    <t>Si existe información en la columna valor, debe haber información en año y duración en años.</t>
  </si>
  <si>
    <t>, entonces debe haber dato en los códigos</t>
  </si>
  <si>
    <t>Si existe dato en los códigos</t>
  </si>
  <si>
    <t>, entonces debe tener dato en la línea 66 gasto por amortizaciones código 1109 y viceversa.</t>
  </si>
  <si>
    <t>el resultado no debe ser mayor de 240 ni menor a 140. Caso contrario mensaje de advertencia.</t>
  </si>
  <si>
    <t>Las horas extras por persona no pueden ser mayores a 120</t>
  </si>
  <si>
    <t>o</t>
  </si>
  <si>
    <t>En la columna (9) debe permitir letras mayusculas, minúsculas, números y caracteres especiales (guion medio corto, guión bajo), (-, _, @). Deberá registrarse la dirección de email con una expresión alfanumérica, que  contenga @; que nos ayuden a obtener emails válidos. caso contrario mensaje de error: "Debe ingresar email válido".</t>
  </si>
  <si>
    <t>Incremento o modificación</t>
  </si>
  <si>
    <t>Nota: Todo lo que contiene letra azul solo es aplicable al módulo de crítica.</t>
  </si>
  <si>
    <t>Pregunta 1.1 es de selección única.</t>
  </si>
  <si>
    <t xml:space="preserve">Si pregunta 1.1 es "No", preguntas 1.2 y 1.3 deben estar vacias. </t>
  </si>
  <si>
    <t xml:space="preserve">Si (1091 + 1094 + 1164) es igual a 0. Pregunta 1.3 literal c deberá ser 0. </t>
  </si>
  <si>
    <t>Si 1121 es igual a 0. Pregunta 1.3 literal d deberá ser 0.</t>
  </si>
  <si>
    <t>Pregunta 2.5 Personal ocupado total (informativo). Hombres es igual a celda 5232. El aplicativo debe registrar la información automaticamente.</t>
  </si>
  <si>
    <t>Pregunta 2.5 Personal ocupado total (informativo). Mujeres es igual a celda 5233. El aplicativo debe registrar la información automaticamente.</t>
  </si>
  <si>
    <t>Si pregunta 2.6 literal (e) es "No", entonces la pregunta 2.7 debe estar vacía.</t>
  </si>
  <si>
    <t>Si en el capítulo A. IDENTIFICACIÓN Y UBICACIÓN pregunta 9 Pag. Web marcó la respuesta "Si", entonces en la pregunta 2.8 debe estar "Si".</t>
  </si>
  <si>
    <t xml:space="preserve">Si 1005 es igual a 0, porcentaje extranjero pregunta 3.1.1 debe ser 0. </t>
  </si>
  <si>
    <t>La pregunta 3.1.2 puede llenarse a pesar de que la respuesta en la pregunta 3.1 sean "Si".</t>
  </si>
  <si>
    <t xml:space="preserve">Pregunta 3.2.1 el porcentaje de compras por internet será mayor a 0. </t>
  </si>
  <si>
    <t xml:space="preserve">Si suma de literal (a) y (b) de la pregunta 4.1 es igual a 0, la pregunta 4.1.1 debe estar vacía. </t>
  </si>
  <si>
    <t xml:space="preserve">Pregunta 6.2 es de opción múltiple solo para los literales (a) y (b). Si selecciona el literal c, no se puede seleccionar ninguna otra opción. </t>
  </si>
  <si>
    <t xml:space="preserve">Si la pregunta 6.1 es "No", el literal (a) de la pregunta 6.2 no puede ser seleccionado, caso contrario mensaje de error. </t>
  </si>
  <si>
    <t>Si existe valores en las líneas de la 7 a la 11 códigos (1007 al 1011), debe  registrar valor en la línea 77 código 1141. caso contrario, mensaje de error.</t>
  </si>
  <si>
    <t>Si en el capítulo B. ACTIVIDAD E INICIO DE ACTIVIDADES, no existe ninguna actividad que comience con la letra "G", entonces no debe haber registro en las líneas 42, 43, 44, y 45, códigos 1047, 1049, 1052 y 1054. Caso contrario mensaje de error.</t>
  </si>
  <si>
    <t>Si en el capítulo B. ACTIVIDAD E INICIO DE ACTIVIDADES, no existe ninguna actividad que comience con la letra "C", "F" o "I" entonces no debe haber registro en las líneas 46, 47, 48, 49, 50, 51, 52 y 53 códigos 1056, 1058, 1060, 1062, 1064, 1066, 1068 y 1070. Caso contrario mensaje de error.</t>
  </si>
  <si>
    <t>Si el código</t>
  </si>
  <si>
    <r>
      <t xml:space="preserve">Para cada cpc ingresado en la columna 1, si el mismo empieza con los dígitos "01", "02" o "03"; entonces mensaje de error: </t>
    </r>
    <r>
      <rPr>
        <i/>
        <sz val="10"/>
        <color rgb="FF0070C0"/>
        <rFont val="Times New Roman"/>
        <family val="1"/>
      </rPr>
      <t>"Debe ingresar un cpc a corde con las actividades que investiga la empresa"</t>
    </r>
    <r>
      <rPr>
        <sz val="10"/>
        <color rgb="FF0070C0"/>
        <rFont val="Times New Roman"/>
        <family val="1"/>
      </rPr>
      <t>.</t>
    </r>
  </si>
  <si>
    <t>DATOS DEL PRINCIPAL INFORMANTE</t>
  </si>
  <si>
    <t>Debe permitir letras mayusculas, números y caracteres especiales (guion medio corto, guión bajo), (-, _, @).deberá registrarse la dirección de email con una expresión alfanumérica, que  contenga @; que nos ayuden a obtener emails válidos. caso contrario mensaje de error: "Debe ingresar email válido".</t>
  </si>
  <si>
    <t>Debe permitir letras mayusculas y es de carácter alfanúmerico; y el registro es de manera obligatoria</t>
  </si>
  <si>
    <t>Debe permitir letras mayusculas, números y caracteres especiales (guion corto), (-).</t>
  </si>
  <si>
    <t>Debe permitir letras mayusculas y es de carácter alfanúmerico</t>
  </si>
  <si>
    <t>Debe permitir letras mayusculas y es de carácter alfabetico;y el registro es de manera obligatoria.</t>
  </si>
  <si>
    <t>Los códigos asignados para zona según División Política Administrativa. Independientemente de la zonal registrada en la sección "USO INEC". Permitir ingresar minimo tres digitos.</t>
  </si>
  <si>
    <t>Los códigos asignados para sector según División Política Administrativa. Independientemente de la zonal registrada en la sección "USO INEC". Permitir ingresar minimo tres digitos.</t>
  </si>
  <si>
    <t>Los códigos asignados para manzana según División Política Administrativa. Independientemente de la zonal registrada en la sección "USO INEC". Permitir ingresar minimo dos digitos.</t>
  </si>
  <si>
    <t>Si en la columna (3) “Tipo de establecimiento” selecciona la opción “Auxiliar”; entonces no debe tener información en la columna (6) Código CIIU (USO INEC)”.</t>
  </si>
  <si>
    <t>LISTA DE INFORMANTES POR CAPÍTULO</t>
  </si>
  <si>
    <t>NOMBRE DE INFORMANTES POR CAPÍTULO</t>
  </si>
  <si>
    <t>Debe permitir letras mayusculas y es de carácter alfabetico.</t>
  </si>
  <si>
    <r>
      <t xml:space="preserve">Los códigos asignados deben ser mayores o iguales a 50. Caso contrario mensaje de error: </t>
    </r>
    <r>
      <rPr>
        <i/>
        <sz val="10"/>
        <color rgb="FF0070C0"/>
        <rFont val="Times New Roman"/>
        <family val="1"/>
      </rPr>
      <t>"Se debe actualizar el código de parroquia, en función de la cabecera cantonal"</t>
    </r>
    <r>
      <rPr>
        <sz val="10"/>
        <color rgb="FF0070C0"/>
        <rFont val="Times New Roman"/>
        <family val="1"/>
      </rPr>
      <t>.</t>
    </r>
  </si>
  <si>
    <t>PARTE I     CONTROL DE SUMAS</t>
  </si>
  <si>
    <t>MODULO AMBIENTAL</t>
  </si>
  <si>
    <t>CAPITULO 7. GESTIÓN AMBIENTAL</t>
  </si>
  <si>
    <t>CAPITULO 8. OFERTA Y UTILIZACIÓN DE BIENES Y SERVICIOS AMBIENTALES</t>
  </si>
  <si>
    <t xml:space="preserve">      </t>
  </si>
  <si>
    <t>CAPÍTULO 9. ENERGÍA</t>
  </si>
  <si>
    <t>CAPÍTULO 10. MANEJO DE AGUAS RESIDUALES Y OTROS RESIDUOS</t>
  </si>
  <si>
    <r>
      <t xml:space="preserve">Es de respuesta SI o NO cada una de las </t>
    </r>
    <r>
      <rPr>
        <b/>
        <sz val="8"/>
        <rFont val="Calibri"/>
        <family val="2"/>
        <scheme val="minor"/>
      </rPr>
      <t>5</t>
    </r>
    <r>
      <rPr>
        <sz val="8"/>
        <rFont val="Calibri"/>
        <family val="2"/>
        <scheme val="minor"/>
      </rPr>
      <t xml:space="preserve"> alternativas. En el caso de elegirse las opciones "4. Contratación de consultoras ambientales externas" ,</t>
    </r>
  </si>
  <si>
    <t>o "5. Ninguno", pasar a la Pregunta 3. Formato numérico ordinal (F1.0).</t>
  </si>
  <si>
    <t xml:space="preserve">Si selecciona la opción 5 "Ninguno", verificar que las opciones de la 1 a 4 no hayan sido seleccionadas </t>
  </si>
  <si>
    <t>Si seleccionó al menos una de las opciones de la 1 a la 4, verificar que la opción 5  no haya sido seleccionada</t>
  </si>
  <si>
    <t>Si seleccionó las opciones 1 y 2 al mismo tiempo, deberá especificar en el campo de  observaciones generales la razón de la existencia de las dos estructuras dentro de la empresa.</t>
  </si>
  <si>
    <t>Obligatorio si respondió opciones 1, 2, 3 en la Pregunta 1. Validar si este valor es mayor que 0 y menor o igual que VAR_7001. En caso contrario, mostrar mensaje de error. Formato numérico ordinal (F2.0).</t>
  </si>
  <si>
    <t>Obligatorio si respondió opciones 1, 2, 3 en la Pregunta 1. Validar si este valor es menor que el 50%  del valor de la VAR_7001. En caso contrario, mostrar mensaje de error. Formato numérico ordinal (F2.0).</t>
  </si>
  <si>
    <t>Obligatorio si respondió a la Pregunta 7002. Validar si este valor es mayor o igual que 0 y menor o igual que valor Pregunta 7002. En caso contrario, mostrar mensaje de error. Formato numérico ordinal (F2.0).</t>
  </si>
  <si>
    <t>La suma de 7003 y 7004 debe ser igual al valor numérico ingresado en la Pregunta 7002.</t>
  </si>
  <si>
    <t>7005-7006</t>
  </si>
  <si>
    <t>7007 - 7008</t>
  </si>
  <si>
    <t>Si en ambas variables se registra el valor de 0, desplegar mensaje de advertencia y llenar la variable 7009 observaciones, no pasa si el campo de observaciones está vacío. Formato alfanumérico (A100)</t>
  </si>
  <si>
    <t>Obligatorio. En el caso de contestar "Sí",  continuar con la Pregunta 4.1; en el caso de contestar "No", pasar a la pregunta 5.</t>
  </si>
  <si>
    <t>4.1</t>
  </si>
  <si>
    <t>Pregunta activa únicamente si en la Pregunta 4 se respondió  SI.  Validar que este valor sea mayor que cero. En caso contrario, mostrar mensaje de advertencia</t>
  </si>
  <si>
    <t>Formato numérico ordinal (F1.0).</t>
  </si>
  <si>
    <t>4.2</t>
  </si>
  <si>
    <t>Pregunta activa únicamente si en la Pregunta 4.1 tiene valor mayor que cero.Validar que el valor ingresado en esta variables sea menor o igual al valor ingresado en la variable 4.1</t>
  </si>
  <si>
    <t>Debe escogerse una sola respuesta de las 5 alternativas posibles. En el caso de elegirse la opción "5. Ninguno", pasar a la Pregunta 5. Formato numérico ordinal (F1.0).</t>
  </si>
  <si>
    <t>Pregunta activa únicamente si en la Pregunta 4 se respondió con las opciones 1, 2, 3, 4.  En el caso de elegirse la opción "3. Otro", continuar con la Pregunta 4.1.1. En los demás casos, continuar con la Pregunta 4.2.</t>
  </si>
  <si>
    <t>Pregunta activa únicamente si en la Pregunta 4 se respondió con las opciones 1, 2, 3, 4. Formato cadena de texto (A50).</t>
  </si>
  <si>
    <t>Obligatorio. En el caso de contestar "Sí",  continuar con la Pregunta 5.1; en el caso de contestar "No", pasar al Capítulo 8.</t>
  </si>
  <si>
    <t>5.1</t>
  </si>
  <si>
    <t>Obligatorio si respondió "Sí" en la Pregunta 5. Debe existir una sola respuesta (1 ó 2 ó 3 ó 4). En el caso de elegir "4. Otro", pasar a la pregunta 5.1.1. En los demás casos, avanzar al Capitulo 8. Formato numérico ordinal (F1.0).</t>
  </si>
  <si>
    <t>5.1.1</t>
  </si>
  <si>
    <t>Pregunta activa únicamente si en la Pregunta 5.1 se respondió "4. Otro".  Formato cadena de texto (A100).</t>
  </si>
  <si>
    <t>* En las columnas 1, 3 y 5 debe existir obligatoriamente una respuesta (1=SI o 2=NO).</t>
  </si>
  <si>
    <t>* En el caso de que conteste que "SI" en las columnas (1) (3) (5), se debe registrar un valor &gt; 0 en las columnas (2) (4) (6).</t>
  </si>
  <si>
    <t>* VAR_8053 &lt;= que  variable 7007</t>
  </si>
  <si>
    <r>
      <t>* VAR_8055 &lt;</t>
    </r>
    <r>
      <rPr>
        <b/>
        <sz val="8"/>
        <rFont val="Calibri"/>
        <family val="2"/>
        <scheme val="minor"/>
      </rPr>
      <t>=</t>
    </r>
    <r>
      <rPr>
        <sz val="8"/>
        <rFont val="Calibri"/>
        <family val="2"/>
        <scheme val="minor"/>
      </rPr>
      <t xml:space="preserve"> que  variable 7008</t>
    </r>
  </si>
  <si>
    <t>CAPÍTULO 9. ENERGÍA, COMBUSTIBLES Y LUBRICANTES</t>
  </si>
  <si>
    <t>SECCIÓN I. ENERGÍA</t>
  </si>
  <si>
    <t>Incluir un mensaje en la pregunta 1 el mensaje de advertencia que valide los valores de la columna VALOR con respecto de la columna CANTIDAD. El mensaje de advertencia sería: "El Valor USD(3) dividido para la Cantidad(2) debe estar dentro del rango de 0.05 a 0.40".</t>
  </si>
  <si>
    <t>En el caso de contestar "Sí" continue con  la Pregunta 2.1. En el caso de que conteste "No",  pasar obligatoriamente a la Pregunta 3.</t>
  </si>
  <si>
    <t xml:space="preserve">La Pregunta 2.1 es Obligatoria si en la Pregunta 2 contestó que "Sí". </t>
  </si>
  <si>
    <t>En la pregunta 2.1, llenar obligatoriamente los campos de cantidad (2) y valor (3). En la columna (2) se aplica la siguiente condición: VAR_9004 &lt;= 9001</t>
  </si>
  <si>
    <t>En la pregunta 2.1, llenar obligatoriamente los campos de cantidad (2) y valor (3). En la columna (3) se aplica la siguiente condición: VAR_9005 &lt;= 9002</t>
  </si>
  <si>
    <t>2.1.</t>
  </si>
  <si>
    <t xml:space="preserve">Si responde "No" en la columna (2) bloquear la linea y pasar a la siguiente tipo de energia </t>
  </si>
  <si>
    <t>Obligatorio si se registra información en la columna 7 debe existir información en la columna 8</t>
  </si>
  <si>
    <t>Los valores de la columnas columna 5 + columna 7 debe ser igual al valor registrado en la columna 3</t>
  </si>
  <si>
    <t xml:space="preserve">Si existe valor en la columna 8 este debe ser &gt;= que el valor de la columna 4. </t>
  </si>
  <si>
    <t>Si  los valores de la colum (7) son &lt; que los  valores de la colum (3); entonces obligatoriamente debe existir valores en la colum (5) y colum (6).</t>
  </si>
  <si>
    <t>Si se registran valores en la columna 7 estos no podrán ser  &gt; los valores de la columna 3</t>
  </si>
  <si>
    <t>Si se registra en la columna (6)  como opción de respuesta "Otros Usos" de forma obligatoria en la columna Observación (9) debe existir información.</t>
  </si>
  <si>
    <t>SECCIÓN II. COMBUSTIBLES Y LUBRICANTES</t>
  </si>
  <si>
    <r>
      <t xml:space="preserve">Para la linea </t>
    </r>
    <r>
      <rPr>
        <b/>
        <sz val="8"/>
        <color theme="3"/>
        <rFont val="Calibri"/>
        <family val="2"/>
        <scheme val="minor"/>
      </rPr>
      <t>364</t>
    </r>
    <r>
      <rPr>
        <sz val="8"/>
        <rFont val="Calibri"/>
        <family val="2"/>
        <scheme val="minor"/>
      </rPr>
      <t>, el cociente de la columna 3(valor) dividido para la columna 2 (cantidad) debe estar en el rango entre 1.20 y 2.20 dólares</t>
    </r>
  </si>
  <si>
    <r>
      <t xml:space="preserve">Para la linea </t>
    </r>
    <r>
      <rPr>
        <b/>
        <sz val="8"/>
        <color theme="3"/>
        <rFont val="Calibri"/>
        <family val="2"/>
        <scheme val="minor"/>
      </rPr>
      <t>365</t>
    </r>
    <r>
      <rPr>
        <sz val="8"/>
        <rFont val="Calibri"/>
        <family val="2"/>
        <scheme val="minor"/>
      </rPr>
      <t>, el cociente de la columna 3(valor) dividido para la columna 2 (cantidad) debe estar en el rango entre 1.20 y 2.20 dólares</t>
    </r>
  </si>
  <si>
    <r>
      <t xml:space="preserve">Para la linea </t>
    </r>
    <r>
      <rPr>
        <b/>
        <sz val="8"/>
        <color theme="3"/>
        <rFont val="Calibri"/>
        <family val="2"/>
        <scheme val="minor"/>
      </rPr>
      <t>366</t>
    </r>
    <r>
      <rPr>
        <sz val="8"/>
        <rFont val="Calibri"/>
        <family val="2"/>
        <scheme val="minor"/>
      </rPr>
      <t>, el cociente de la columna 3(valor) dividido para la columna 2 (cantidad) debe estar en el rango entre 1.10 y 3.36 dólares</t>
    </r>
  </si>
  <si>
    <r>
      <t xml:space="preserve">Para la linea </t>
    </r>
    <r>
      <rPr>
        <b/>
        <sz val="8"/>
        <color theme="3"/>
        <rFont val="Calibri"/>
        <family val="2"/>
        <scheme val="minor"/>
      </rPr>
      <t>367</t>
    </r>
    <r>
      <rPr>
        <sz val="8"/>
        <rFont val="Calibri"/>
        <family val="2"/>
        <scheme val="minor"/>
      </rPr>
      <t>, el cociente de la columna 3(valor) dividido para la columna 2 (cantidad) debe estar en el rango entre 0.80 y 1.10 dólares</t>
    </r>
  </si>
  <si>
    <r>
      <t xml:space="preserve">Para la linea </t>
    </r>
    <r>
      <rPr>
        <b/>
        <sz val="8"/>
        <color theme="3"/>
        <rFont val="Calibri"/>
        <family val="2"/>
        <scheme val="minor"/>
      </rPr>
      <t>368</t>
    </r>
    <r>
      <rPr>
        <sz val="8"/>
        <rFont val="Calibri"/>
        <family val="2"/>
        <scheme val="minor"/>
      </rPr>
      <t>, el cociente de la columna 3(valor) dividido para la columna 2 (cantidad) debe estar en el rango entre 0.10 y 1.40 dólares</t>
    </r>
  </si>
  <si>
    <r>
      <t xml:space="preserve">Para la linea </t>
    </r>
    <r>
      <rPr>
        <b/>
        <sz val="8"/>
        <color theme="3"/>
        <rFont val="Calibri"/>
        <family val="2"/>
        <scheme val="minor"/>
      </rPr>
      <t>369</t>
    </r>
    <r>
      <rPr>
        <sz val="8"/>
        <rFont val="Calibri"/>
        <family val="2"/>
        <scheme val="minor"/>
      </rPr>
      <t>, el cociente de la columna 3(valor) dividido para la columna 2 (cantidad) debe estar en el rango entre 5.31 y 6.55 dólares</t>
    </r>
  </si>
  <si>
    <r>
      <t xml:space="preserve">Para la linea </t>
    </r>
    <r>
      <rPr>
        <b/>
        <sz val="8"/>
        <color theme="3"/>
        <rFont val="Calibri"/>
        <family val="2"/>
        <scheme val="minor"/>
      </rPr>
      <t>370</t>
    </r>
    <r>
      <rPr>
        <sz val="8"/>
        <rFont val="Calibri"/>
        <family val="2"/>
        <scheme val="minor"/>
      </rPr>
      <t>, el cociente de la columna 3(valor) dividido para la columna 2 (cantidad) debe estar en el rango entre 0.40 y 0.70 dólares</t>
    </r>
  </si>
  <si>
    <r>
      <t xml:space="preserve">Para la linea </t>
    </r>
    <r>
      <rPr>
        <b/>
        <sz val="8"/>
        <color theme="3"/>
        <rFont val="Calibri"/>
        <family val="2"/>
        <scheme val="minor"/>
      </rPr>
      <t>371</t>
    </r>
    <r>
      <rPr>
        <sz val="8"/>
        <rFont val="Calibri"/>
        <family val="2"/>
        <scheme val="minor"/>
      </rPr>
      <t>, el cociente de la columna 3(valor) dividido para la columna 2 (cantidad) debe estar en el rango entre 1.61 y 2.93 dólares</t>
    </r>
  </si>
  <si>
    <r>
      <t xml:space="preserve">Para la linea </t>
    </r>
    <r>
      <rPr>
        <b/>
        <sz val="8"/>
        <color theme="3"/>
        <rFont val="Calibri"/>
        <family val="2"/>
        <scheme val="minor"/>
      </rPr>
      <t>372</t>
    </r>
    <r>
      <rPr>
        <sz val="8"/>
        <rFont val="Calibri"/>
        <family val="2"/>
        <scheme val="minor"/>
      </rPr>
      <t>, el cociente de la columna 3(valor) dividido para la columna 2 (cantidad) debe estar en el rango entre 0.20 y 1.50 dólares</t>
    </r>
  </si>
  <si>
    <r>
      <t xml:space="preserve">Para la linea </t>
    </r>
    <r>
      <rPr>
        <b/>
        <sz val="8"/>
        <color theme="3"/>
        <rFont val="Calibri"/>
        <family val="2"/>
        <scheme val="minor"/>
      </rPr>
      <t>373</t>
    </r>
    <r>
      <rPr>
        <sz val="8"/>
        <rFont val="Calibri"/>
        <family val="2"/>
        <scheme val="minor"/>
      </rPr>
      <t>, el cociente de la columna 3(valor) dividido para la columna 2 (cantidad) debe estar en el rango entre 0.73 y 1.33 dólares</t>
    </r>
  </si>
  <si>
    <r>
      <t xml:space="preserve">Para la linea </t>
    </r>
    <r>
      <rPr>
        <b/>
        <sz val="8"/>
        <color theme="3"/>
        <rFont val="Calibri"/>
        <family val="2"/>
        <scheme val="minor"/>
      </rPr>
      <t>374</t>
    </r>
    <r>
      <rPr>
        <sz val="8"/>
        <rFont val="Calibri"/>
        <family val="2"/>
        <scheme val="minor"/>
      </rPr>
      <t>, el cociente de la columna 3(valor) dividido para la columna 2 (cantidad) debe estar en el rango entre 0.68 y 1.24 dólares</t>
    </r>
  </si>
  <si>
    <r>
      <t xml:space="preserve">Para la linea </t>
    </r>
    <r>
      <rPr>
        <b/>
        <sz val="8"/>
        <color theme="3"/>
        <rFont val="Calibri"/>
        <family val="2"/>
        <scheme val="minor"/>
      </rPr>
      <t>375</t>
    </r>
    <r>
      <rPr>
        <sz val="8"/>
        <rFont val="Calibri"/>
        <family val="2"/>
        <scheme val="minor"/>
      </rPr>
      <t>, el cociente de la columna 3(valor) dividido para la columna 2 (cantidad) debe estar en el rango entre 0.90 y 1.95 dólares</t>
    </r>
  </si>
  <si>
    <r>
      <t xml:space="preserve">Para la linea </t>
    </r>
    <r>
      <rPr>
        <b/>
        <sz val="8"/>
        <color theme="3"/>
        <rFont val="Calibri"/>
        <family val="2"/>
        <scheme val="minor"/>
      </rPr>
      <t>376</t>
    </r>
    <r>
      <rPr>
        <sz val="8"/>
        <rFont val="Calibri"/>
        <family val="2"/>
        <scheme val="minor"/>
      </rPr>
      <t>, el cociente de la columna 3(valor) dividido para la columna 2 (cantidad) debe estar en el rango entre 5.00 y 12.00 dólares</t>
    </r>
  </si>
  <si>
    <r>
      <t xml:space="preserve">Para la linea </t>
    </r>
    <r>
      <rPr>
        <b/>
        <sz val="8"/>
        <color theme="3"/>
        <rFont val="Calibri"/>
        <family val="2"/>
        <scheme val="minor"/>
      </rPr>
      <t>377</t>
    </r>
    <r>
      <rPr>
        <sz val="8"/>
        <rFont val="Calibri"/>
        <family val="2"/>
        <scheme val="minor"/>
      </rPr>
      <t>, el cociente de la columna 3(valor) dividido para la columna 2 (cantidad) debe estar en el rango entre 9.00 y 25.00 dólares</t>
    </r>
  </si>
  <si>
    <t>En la pregunta 1, columna  Uso Principal (4) es de llenado obligatorio, siempre y cuando exista información en las columnas Cantidad (2) y Valor (3); asi como no debe permitir ingresar información en la columna Uso Principal (4) si no existe información en las columnas Cantidad (2) y Valor(3)</t>
  </si>
  <si>
    <t>Si se registra en la columna (4)  como opción de respuesta "Otros Usos" de forma obligatoria en la columna Observación (5) debe existir información.</t>
  </si>
  <si>
    <t>CAPÍTULO 10. AGUA, MANEJO DE AGUAS RESIDUALES Y OTROS RESIDUOS</t>
  </si>
  <si>
    <t>SECCIÓN I. AGUA</t>
  </si>
  <si>
    <t xml:space="preserve">* En la pregunta 1, llenar obligatoriamente los campos de cantidad (2) y valor (3). En la columna (3) se aplica la siguiente condición: VAR_10001 &lt; VAR_1173. Formato númerico </t>
  </si>
  <si>
    <t>*Incluir en la pregunta 1. un mensaje de advertencia que valide los valores de la columna VALOR con respecto de la columna CANTIDAD. El mensaje de advertencia sería: "El Valor USD(3) dividido para la Cantidad(2) debe estar dentro del rango de $0.20 a $3.50”.</t>
  </si>
  <si>
    <t>* En la Pregunta 2, en el caso de contestar "SI" se sigue a la pregunta 2.1. En el caso de contestar "NO", se pasa a la Pregunta 3.</t>
  </si>
  <si>
    <t xml:space="preserve">2.1. </t>
  </si>
  <si>
    <t xml:space="preserve">* En la pregunta 2.1, llenar obligatoriamente los campos de cantidad (2) y valor (3). En la columna (2) se aplica la siguiente condición: VAR_10003 &lt; =VAR_10000. Formato númerico </t>
  </si>
  <si>
    <t>* En la pregunta 2.1, llenar obligatoriamente los campos de cantidad (2) y valor (3). En la columna (3) se aplica la siguiente condición: VAR_10004 &lt; =VAR_10001.</t>
  </si>
  <si>
    <t>*Incluir en la pregunta 2.1. un mensaje de advertencia que valide los valores de la columna VALOR con respecto de la columna CANTIDAD. El mensaje de advertencia sería: "El Valor USD(3) dividido para la Cantidad(2) debe estar dentro del rango de $0.20 a $3.50”.</t>
  </si>
  <si>
    <t>Si en la columna (3) contesta "no" debe bloquear el ingreso de  valor en las columnas (4), (5), (6) y (7).</t>
  </si>
  <si>
    <t>La información registrada en las variables 10012,10020 y 10028  debe existir respuesta de formato numerico de escala (F10.2)</t>
  </si>
  <si>
    <t>Si en la columna (1) contesta que "SI",debe haber obligatoriamente valor en la columna (8)</t>
  </si>
  <si>
    <t>II. AGUAS RESIDUALES/DESECHADAS</t>
  </si>
  <si>
    <t>Obligatorio. En el caso de contestar "Sí",  ir a la pregunta 1.1; en el caso de contestar "No", pasar  la pregunta 2.</t>
  </si>
  <si>
    <t>Obligatorio si respondió "Sí" en la Pregunta 1.</t>
  </si>
  <si>
    <t>Esta variable debe admitir como valor mínimo 1.0. Formato numérico de escala.Formato númerico (F10.0)</t>
  </si>
  <si>
    <t>Obligatorio. Debe existir una sola respuesta "Sí" ó "No". Si el informante contesta "No" pasar directamente a la pregunta 5.</t>
  </si>
  <si>
    <t>Si la pregunta 3 contesto "SI" Obligatorio debe existir información  en la columnas 1,2 y 3</t>
  </si>
  <si>
    <t>Si no se verifica la condición de validez, mostrar mensaje de advertencia.</t>
  </si>
  <si>
    <t>Debe escogerse una sola respuesta de las 3 alternativas posibles. Si el informante contesta 3(Ninguno). Pase a la pregunta 8</t>
  </si>
  <si>
    <t>Si se respondio que SI en las preguntas 1 y 2 obligatoriamente debe existir información en está pregunta</t>
  </si>
  <si>
    <t>Si el valor se registrado es &gt;0% y &lt;100% debe existir información en las preguntas 7 y 8</t>
  </si>
  <si>
    <t>Si vale 100%, pasar a la Pregunta 7 con bloqueo de la Pregunta 8. Formato numérico ordinal.</t>
  </si>
  <si>
    <t>Los porcentajes deben tener formato numérico ordinal.</t>
  </si>
  <si>
    <t>La información de la columna (1) es obligatoria (responder "Sí" ó "No").</t>
  </si>
  <si>
    <t>Si responde "Sí" en la columna (1), debe contestar obligatoriamente en la columna (1.1). Si contesta "Si" en la columna (1.1)   pase a la columnas (2.1) y (2.2).</t>
  </si>
  <si>
    <r>
      <t xml:space="preserve">En la columna (6) concerniente al código CIIU debe permitir máximo 7 caracteres, el primero debe ser una letra y el resto números, y </t>
    </r>
    <r>
      <rPr>
        <b/>
        <sz val="10"/>
        <color rgb="FF00B050"/>
        <rFont val="Times New Roman"/>
        <family val="1"/>
      </rPr>
      <t>debe ser validado de acuerdo a la lista de códigos CIIU permitidos, tal y como se manejó hasta el 2015.</t>
    </r>
  </si>
  <si>
    <t>Para el infromante de cada capítulo, el registro es de manera obligatoria.</t>
  </si>
  <si>
    <t>Preginta 3.1.2; Si seleccionó "No" en la pregunta 3.1, entonces en la 3.1.2 debe tener al menos un "Si".</t>
  </si>
  <si>
    <t>Pregunta 2.7; si seleccionó "Si" en el literal e de la pregunta 2.6, entonces debería tener al menos un "Si" en la pregunta 2.7.</t>
  </si>
  <si>
    <t>La variable 9003 (Observación) debe ser llenada obligatoriamente cuando las variables: 9001 (cantidad)  y 9002 (valor USD) no tengan registro "missing", o el valor sea "0". Este hecho se considera excepcional, ya que ambas variables deberían tener valores válidos (valores de escala mayores que cero) en la mayoría de casos (90% o más).</t>
  </si>
  <si>
    <t>*La variable VAR_9006 (Observación) debe ser llenada obligatoriamente cuando las variables: VAR_9004(cantidad) y VAR_9005 (valor USD) no tengan registro. Este hecho se considera excepcional, ya que ambas variables deberían tener valores válidos (valores de escala mayores que cero) en la mayoría de casos.</t>
  </si>
  <si>
    <t>La variable VAR_10002 (Observación) debe ser llenada obligatoriamente cuando las variables: VAR_10000 (cantidad) y VAR_10001 (valor USD) no tengan registro "missing" o el valor sea "0" . Este hecho se considera excepcional, ya que ambas variables deberían tener valores válidos (valores de escala mayores que cero) en la mayoría de casos.</t>
  </si>
  <si>
    <t>*La variable VAR_10005 (Observación) debe ser llenada obligatoriamente cuando las variables: VAR_10003 (cantidad) y VAR_10004 (valor USD) no tengan registro. Este hecho se considera excepcional, ya que ambas variables deberían tener valores válidos (valores de escala mayores que cero) en la mayoría de casos.</t>
  </si>
  <si>
    <t>Es de respuesta múltiple cada una de las 5 alternativas (1.1,1.2,1.3,1.4,2), es decir puede escoger  1 o varias alternativas. Si elige " 1. Procesos" deberá obligatoriamente escoger al menos un "SI" del grupo de opciones de tratamiento de aguas residuales (1.1, 1.2,1.3 o 1.4). Caso contrario, si el informante contesta 2(Ninguno), pase a la pregunta 8</t>
  </si>
  <si>
    <r>
      <t xml:space="preserve">Debe existir  una respuesta numérica </t>
    </r>
    <r>
      <rPr>
        <b/>
        <sz val="8"/>
        <rFont val="Calibri"/>
        <family val="2"/>
        <scheme val="minor"/>
      </rPr>
      <t xml:space="preserve">entre </t>
    </r>
    <r>
      <rPr>
        <b/>
        <sz val="8"/>
        <color rgb="FFFF0000"/>
        <rFont val="Calibri"/>
        <family val="2"/>
        <scheme val="minor"/>
      </rPr>
      <t>0%</t>
    </r>
    <r>
      <rPr>
        <b/>
        <sz val="8"/>
        <rFont val="Calibri"/>
        <family val="2"/>
        <scheme val="minor"/>
      </rPr>
      <t xml:space="preserve"> e inferior a 101%.</t>
    </r>
    <r>
      <rPr>
        <sz val="8"/>
        <rFont val="Calibri"/>
        <family val="2"/>
        <scheme val="minor"/>
      </rPr>
      <t xml:space="preserve"> Si no se cumple con esta restricción, mostrar mensaje de error. Si vale 0%, pasar a la Pregunta 8 con bloqueo de la Pregunta 7.</t>
    </r>
  </si>
  <si>
    <t xml:space="preserve">debe tener valor &gt; = 0 en </t>
  </si>
  <si>
    <t>Si el activo posee costo histórico, debe tener también tiempo de uso del último activo &gt; = 0 y tiempo de uso promedio del activo &gt; = 0</t>
  </si>
  <si>
    <r>
      <t xml:space="preserve">PLAN DE VALIDACIÓN DE LA ENCUESTA ESTRUCTURAL EMPRESARIAL AÑO </t>
    </r>
    <r>
      <rPr>
        <b/>
        <sz val="12"/>
        <color rgb="FFFF0000"/>
        <rFont val="Times New Roman"/>
        <family val="1"/>
      </rPr>
      <t>2019</t>
    </r>
  </si>
  <si>
    <t>CAPITULO  1. ESTADO DE RESULTADOS AÑO 2019</t>
  </si>
  <si>
    <t xml:space="preserve"> = (</t>
  </si>
  <si>
    <t>) /</t>
  </si>
  <si>
    <t>pppr1</t>
  </si>
  <si>
    <t>pppr2</t>
  </si>
  <si>
    <t>pppr3</t>
  </si>
  <si>
    <t>pppr4</t>
  </si>
  <si>
    <t>pppr5</t>
  </si>
  <si>
    <t>pppr6</t>
  </si>
  <si>
    <t>pppr7</t>
  </si>
  <si>
    <t>pppr8</t>
  </si>
  <si>
    <t>pppr9</t>
  </si>
  <si>
    <t>pppr10</t>
  </si>
  <si>
    <t>pppr11</t>
  </si>
  <si>
    <t>pppr12</t>
  </si>
  <si>
    <t>pppr13</t>
  </si>
  <si>
    <t>pppr14</t>
  </si>
  <si>
    <t>pppr15</t>
  </si>
  <si>
    <t>ppvn1</t>
  </si>
  <si>
    <t>ppvn2</t>
  </si>
  <si>
    <t>ppvn3</t>
  </si>
  <si>
    <t>ppvn4</t>
  </si>
  <si>
    <t>ppvn5</t>
  </si>
  <si>
    <t>ppvn6</t>
  </si>
  <si>
    <t>ppvn7</t>
  </si>
  <si>
    <t>ppvn8</t>
  </si>
  <si>
    <t>ppvn9</t>
  </si>
  <si>
    <t>ppvn10</t>
  </si>
  <si>
    <t>ppvn11</t>
  </si>
  <si>
    <t>ppvn12</t>
  </si>
  <si>
    <t>ppvn13</t>
  </si>
  <si>
    <t>ppvn14</t>
  </si>
  <si>
    <t>ppvn15</t>
  </si>
  <si>
    <t>ppvx1</t>
  </si>
  <si>
    <t>ppvx2</t>
  </si>
  <si>
    <t>ppvx3</t>
  </si>
  <si>
    <t>ppvx4</t>
  </si>
  <si>
    <t>ppvx5</t>
  </si>
  <si>
    <t>ppvx6</t>
  </si>
  <si>
    <t>ppvx7</t>
  </si>
  <si>
    <t>ppvx8</t>
  </si>
  <si>
    <t>ppvx9</t>
  </si>
  <si>
    <t>ppvx10</t>
  </si>
  <si>
    <t>ppvx11</t>
  </si>
  <si>
    <t>ppvx12</t>
  </si>
  <si>
    <t>ppvx13</t>
  </si>
  <si>
    <t>ppvx14</t>
  </si>
  <si>
    <t>ppvx15</t>
  </si>
  <si>
    <t>CAPÍTULO 3. COSTOS DE LA MATERIA PRIMA, MATERIALES AUXILIARES, REPUESTOS Y ACCESORIOS, ENVASES Y EMBALAJES EN EL AÑO 2019</t>
  </si>
  <si>
    <t>CAPITULO 4. ACTIVOS FIJOS TANGIBLES E INTANGIBLES AÑO 2019</t>
  </si>
  <si>
    <t>4.1 ACTIVOS FIJOS TANGIBLES AÑO 2019</t>
  </si>
  <si>
    <t>pii1</t>
  </si>
  <si>
    <t>pii2</t>
  </si>
  <si>
    <t>pii3</t>
  </si>
  <si>
    <t>pii4</t>
  </si>
  <si>
    <t>pii5</t>
  </si>
  <si>
    <t>pii6</t>
  </si>
  <si>
    <t>pii7</t>
  </si>
  <si>
    <t>pii8</t>
  </si>
  <si>
    <t>pii9</t>
  </si>
  <si>
    <t>pii10</t>
  </si>
  <si>
    <t>pii11</t>
  </si>
  <si>
    <t>pii12</t>
  </si>
  <si>
    <t>pii13</t>
  </si>
  <si>
    <t>pii14</t>
  </si>
  <si>
    <t>pii15</t>
  </si>
  <si>
    <t>pim1</t>
  </si>
  <si>
    <t>pim2</t>
  </si>
  <si>
    <t>pim3</t>
  </si>
  <si>
    <t>pim4</t>
  </si>
  <si>
    <t>pim5</t>
  </si>
  <si>
    <t>pim6</t>
  </si>
  <si>
    <t>pim7</t>
  </si>
  <si>
    <t>pim8</t>
  </si>
  <si>
    <t>pim9</t>
  </si>
  <si>
    <t>pim10</t>
  </si>
  <si>
    <t>pim11</t>
  </si>
  <si>
    <t>pim12</t>
  </si>
  <si>
    <t>pim13</t>
  </si>
  <si>
    <t>pim14</t>
  </si>
  <si>
    <t>pim15</t>
  </si>
  <si>
    <t>pco1</t>
  </si>
  <si>
    <t>pco2</t>
  </si>
  <si>
    <t>pco3</t>
  </si>
  <si>
    <t>pco4</t>
  </si>
  <si>
    <t>pco5</t>
  </si>
  <si>
    <t>pco6</t>
  </si>
  <si>
    <t>pco7</t>
  </si>
  <si>
    <t>pco8</t>
  </si>
  <si>
    <t>pco9</t>
  </si>
  <si>
    <t>pco10</t>
  </si>
  <si>
    <t>pco11</t>
  </si>
  <si>
    <t>pco12</t>
  </si>
  <si>
    <t>pco13</t>
  </si>
  <si>
    <t>pco14</t>
  </si>
  <si>
    <t>pco15</t>
  </si>
  <si>
    <t>pif1</t>
  </si>
  <si>
    <t>pif2</t>
  </si>
  <si>
    <t>pif3</t>
  </si>
  <si>
    <t>pif4</t>
  </si>
  <si>
    <t>pif5</t>
  </si>
  <si>
    <t>pif6</t>
  </si>
  <si>
    <t>pif7</t>
  </si>
  <si>
    <t>pif8</t>
  </si>
  <si>
    <t>pif9</t>
  </si>
  <si>
    <t>pif10</t>
  </si>
  <si>
    <t>pif11</t>
  </si>
  <si>
    <t>pif12</t>
  </si>
  <si>
    <t>pif13</t>
  </si>
  <si>
    <t>pif14</t>
  </si>
  <si>
    <t>pif15</t>
  </si>
  <si>
    <t>5.2. DETALLE EL TOTAL DE REMUNERACIONES DEL PERSONAL OCUPADO CORRESPONDIENTE AL PERIODO: AÑO 2019, EN EL SIGUINETE CUADRO:</t>
  </si>
  <si>
    <t>5.3 DETALLE EL TOTAL DE PERSONAL OCUPADO DESAGREGADO POR PROVINCIA  EN LA QUE LABORA EL TRABAJADOR, CORRESPONDIENTE AL PERIODO: DEL 1 AL 30 DE NOVIEMBRE DEL 2019, EN EL SIGUIENTE CUADRO:</t>
  </si>
  <si>
    <t xml:space="preserve"> 5.4 VACANTES DIFÍCILES  DE CUBRIR</t>
  </si>
  <si>
    <t>5.4.2 Detalle el número de vacantes difíciles de llenar en el año 2019, por tipo de trabajador, en el siguiente cuadro:</t>
  </si>
  <si>
    <r>
      <t xml:space="preserve">Si la letra inicial del código CIIU registrado en la sección "B. ACTIVIDAD E INICIO DE ACTIVIDADES" pregunta (1.- Actividad Principal) es igual a la letra del código CIIU mostrado en la seccion "PARA USO INEC", </t>
    </r>
    <r>
      <rPr>
        <b/>
        <sz val="10"/>
        <color rgb="FF00B050"/>
        <rFont val="Times New Roman"/>
        <family val="1"/>
      </rPr>
      <t>pero los 4 primeros dígitos del código</t>
    </r>
    <r>
      <rPr>
        <sz val="10"/>
        <color rgb="FF0070C0"/>
        <rFont val="Times New Roman"/>
        <family val="1"/>
      </rPr>
      <t xml:space="preserve"> varía en la parte numérica; entonces debe tener seleccionada la novedad "1.1 Cambio de rama de actividad", caso contrario error con mensaje: </t>
    </r>
    <r>
      <rPr>
        <i/>
        <sz val="10"/>
        <color rgb="FF0070C0"/>
        <rFont val="Times New Roman"/>
        <family val="1"/>
      </rPr>
      <t>"Si existe cambio de rama de actividad, debe registrarse la novedad correspondiente (1.1) en la sección ESQUEMA DE NOVEDADES".</t>
    </r>
  </si>
  <si>
    <r>
      <t xml:space="preserve">Si se selecciona la novedad no efectiva "2.4 Sin características - ingresos y número de personal ocupado"; entonces, el valor del código 1002 debería ser menor o igual a 50.000 y el valor del código 5090 así como el código 5430 debería ser menor a 5. Caso contrario, emitir mensaje </t>
    </r>
    <r>
      <rPr>
        <i/>
        <sz val="10"/>
        <color rgb="FF0070C0"/>
        <rFont val="Times New Roman"/>
        <family val="1"/>
      </rPr>
      <t>"Si seleccionó la novedad 2.4 Sin características - ingresos y número de personal ocupado; entonces la línea 2 debería ser menor o igual a 50.00 y el total de personal ocupado de las líneas 238 y 273 debería ser menor a 5"</t>
    </r>
  </si>
  <si>
    <r>
      <t xml:space="preserve">Si se selecciona la novedad no efectiva "2.5 Sin caracterísiticas - Sector no investigado: indicar el nuevo sector estudiado en el campo"; entonces, en la novedad 2.5.1 tiene que estar ingresado el código CIIU de 6 dígitos de la actividad no investigada. Caso contrario, emitir mensaje </t>
    </r>
    <r>
      <rPr>
        <i/>
        <sz val="10"/>
        <color rgb="FF0070C0"/>
        <rFont val="Times New Roman"/>
        <family val="1"/>
      </rPr>
      <t>"Si la empresa pertenece a un sector no investigado, debe ingresar el código CIIU de actividad económica no investigada en la sección 2.5.1"</t>
    </r>
  </si>
  <si>
    <r>
      <t xml:space="preserve">Si se selecciona la novedad no efectiva "2.6 Sin caracterísiticas - Rama de actividad no investigada: indicar la nueva Rama estudiada en el campo"; entonces, en la novedad 2.6.1 tiene que estar ingresado el código CIIU de 6 dígitos de la actividad no investigada. Caso contrario, emitir mensaje </t>
    </r>
    <r>
      <rPr>
        <i/>
        <sz val="10"/>
        <color rgb="FF0070C0"/>
        <rFont val="Times New Roman"/>
        <family val="1"/>
      </rPr>
      <t>"Si la empresa pertenece a una rama no investigado, debe ingresar el código CIIU de actividad económica no investigada en la sección 2.6.1"</t>
    </r>
  </si>
  <si>
    <r>
      <t xml:space="preserve">Si la Provincia, Cantón, Parroquia, </t>
    </r>
    <r>
      <rPr>
        <b/>
        <sz val="10"/>
        <color rgb="FF00B050"/>
        <rFont val="Times New Roman"/>
        <family val="1"/>
      </rPr>
      <t>Zona, Sector y Manzana</t>
    </r>
    <r>
      <rPr>
        <sz val="10"/>
        <color rgb="FF0070C0"/>
        <rFont val="Times New Roman"/>
        <family val="1"/>
      </rPr>
      <t xml:space="preserve"> registradas en la sección "A. IDENTIFICACIÓN Y UBICACIÓN" item 4.1 es distinta a la registrada en la muestra inicial, debe estar seleccionada la novedad "1.5 Cambio o actualización de ubicación geográfica", caso contrario error con mensaje: </t>
    </r>
    <r>
      <rPr>
        <i/>
        <sz val="10"/>
        <color rgb="FF0070C0"/>
        <rFont val="Times New Roman"/>
        <family val="1"/>
      </rPr>
      <t>"Si existe cambio de Provincia, Cantón, Parroquia, Zona, Sector y Manzana de la empresa, debe reportarse la novedad correspondiente (1.5) en la sección ESQUEMA DE NOVEDADES".</t>
    </r>
  </si>
  <si>
    <t>Si en Tamaño de Empresa está registrado el código 1 y el código 1002 &gt; 0; entonces en el Capítulo 1, Línea 2, código 1002, debe tener un valor entre 50.000 a 100.000.</t>
  </si>
  <si>
    <t>Si en Tamaño de Empresa está registrado el código 2 y el código 1002 &gt; 0; entonces en el Capítulo 1, Línea 2, código 1002, debe tener un valor entre 100.001 a 1.000.000.</t>
  </si>
  <si>
    <t>Si en Tamaño de Empresa está registrado el código 3 y el código 1002 &gt; 0; entonces en el Capítulo 1, Línea 2, código 1002, debe tener un valor entre 1.000.001 a 2.000.000.</t>
  </si>
  <si>
    <t>Si en Tamaño de Empresa está registrado el código 4 y el código 1002 &gt; 0; entonces en el Capítulo 1, Línea 2, código 1002, debe tener un valor entre 2.000.001 a 5.000.000.</t>
  </si>
  <si>
    <t>Si en Tamaño de Empresa está registrado el código 5 y el código 1002 &gt; 0; entonces en el Capítulo 1, Línea 2, código 1002, debe tener un valor de 5.000.001 en adelante.</t>
  </si>
  <si>
    <t>Si en Tamaño de Empresa está registrado el código 1 y el código 1002 = 0 o missing; entonces en el Capítulo 5, código (5234), el Valor registrado deber ser entre 5 y 9.</t>
  </si>
  <si>
    <t>Si en Tamaño de Empresa está registrado el código 2 y el código 1002 = 0 o missing; entonces en el Capítulo 5, código (5234), el Valor registrado deber ser entre 10 y 49.</t>
  </si>
  <si>
    <t>Si en Tamaño de Empresa está registrado el código 3 y el código 1002 = 0 o missing; entonces en el Capítulo 5, código (5234), el Valor registrado deber ser entre 50 y 99.</t>
  </si>
  <si>
    <t>Si en Tamaño de Empresa está registrado el código 4 y el código 1002 = 0 o missing; entonces en el Capítulo 5, código (5234), el Valor registrado deber ser entre 100 y 199.</t>
  </si>
  <si>
    <t>Si en Tamaño de Empresa está registrado el código 5 y el código 1002 = 0 o missing; entonces en el Capítulo 5, código (5234), el Valor registrado deber ser de 200 en adelante.</t>
  </si>
  <si>
    <t>C. FUNCIONAMIENTO DURANTE EL 2019</t>
  </si>
  <si>
    <t>1. ¿OPERÓ ESTA EMPRESA DURANTE TODO EL AÑO 2019?</t>
  </si>
  <si>
    <t>2. ¿EN EL AÑO 2019 LA EMPRESA CONTÓ CON FACTURACIÓN ELECTRÓNICA?</t>
  </si>
  <si>
    <t>3. EN EL AÑO 2019, LA EMPRESA SE ENCONTRABA CONTROLADA POR:</t>
  </si>
  <si>
    <t>Esta pregunta es de selección única y debe tener códigos entre 1 y 4.</t>
  </si>
  <si>
    <t>Si en la pregunta 3 se selecciona la opción 4 "Otros"; entonces, la pregunta d.1 debe tener respuesta. Se permite números y letras. Caso contrario mensaje de error.</t>
  </si>
  <si>
    <t>4. ¿CÓMO FUE LA COMPOSICIÓN DEL CAPITAL SOCIAL EN SU EMPRESA PARA EL AÑO 2019?</t>
  </si>
  <si>
    <t>5. PARA LA SIGUIENTE PREGUNTA SE DESEA CONOCER SI LA EMPRESA ES O  PERTNECE A UN CONSORCIO</t>
  </si>
  <si>
    <t>Esta pregunta es de selección única y toma valores entre 1 y 3.</t>
  </si>
  <si>
    <t>5.1. Si en la pregunta anterior contestó que la empresa es un consorcio o forma parte de uno, entonces por favor adjuntar el listado de empresas que conforman el consorcio.</t>
  </si>
  <si>
    <t>Para cada registro, debe constar rucs válidos de 13 dígitos y razón social.</t>
  </si>
  <si>
    <t>6. DERECHO DE COMPETENCIA</t>
  </si>
  <si>
    <t>6.1. ¿Conoce la Ley Orgánica de Regulación y Control del Poder de Mercado-LORCPM?</t>
  </si>
  <si>
    <t>6.2. ¿Dentro de su código de ética empresarial, promueve prácticas pro-competencia como el buscar la eficiencia en los mercados, el comercio justo y el bienestar general de los consumidores y usuarios?</t>
  </si>
  <si>
    <t>6.3. Considera que en su sector existen barreras a la libre concurrencia al mercado (barreras de entrada y salida), que son aquellas que impiden o dificultan el PERMANECER O DESARROLLAR actividades económicas.</t>
  </si>
  <si>
    <t>Pregunta de selección única "Si" o "No".</t>
  </si>
  <si>
    <t>CAPÍTULO 1. ESTADO DE RESULTADOS AÑO 2019</t>
  </si>
  <si>
    <r>
      <t xml:space="preserve">Si existe un valor registrado en el capítulo 4. de Activos fijos, columna 11, código </t>
    </r>
    <r>
      <rPr>
        <b/>
        <sz val="10"/>
        <color rgb="FF00B050"/>
        <rFont val="Times New Roman"/>
        <family val="1"/>
      </rPr>
      <t>4155</t>
    </r>
    <r>
      <rPr>
        <sz val="10"/>
        <rFont val="Times New Roman"/>
        <family val="1"/>
      </rPr>
      <t xml:space="preserve"> y éste es mayor que "0"; entonces debe haber un valor registrado en la línea 19, código 1019 mayor que "0" correspondiente a Utilidad en venta de propiedades, planta y equipo. caso contrario, mensaje de error.</t>
    </r>
  </si>
  <si>
    <r>
      <t xml:space="preserve">Si existe un valor registrado en el capítulo 4. de Activos fijos, columna 12, código </t>
    </r>
    <r>
      <rPr>
        <b/>
        <sz val="10"/>
        <color rgb="FF00B050"/>
        <rFont val="Times New Roman"/>
        <family val="1"/>
      </rPr>
      <t>4156</t>
    </r>
    <r>
      <rPr>
        <sz val="10"/>
        <rFont val="Times New Roman"/>
        <family val="1"/>
      </rPr>
      <t xml:space="preserve"> y éste es mayor que "0"; entonces debe haber un valor registrado en la línea 69, código 1118 mayor que "0" correspondiente a la Pérdida en venta de activos. caso contrario, mensaje de error.</t>
    </r>
  </si>
  <si>
    <t>Si tiene un valor mayor que cero en la línea 95 código 1188 correspondiente a intereses con instituciones financieras, entonces debe tener respuesta la pregunta de la línea 109 código 1209. Caso contrario mensaje de error.</t>
  </si>
  <si>
    <t>Si tiene un valor mayor que cero en la línea 95 código 1188 correspondiente a intereses con instituciones financieras, entonces la línea 108 código 1208 debería tener un valor mayor que cero. Caso contrario mensaje de error.</t>
  </si>
  <si>
    <t>La línea 109 es de selección única de respuestas 1 "Si" o 2 "No".</t>
  </si>
  <si>
    <t>La línea 110 es de selección única de respuestas 1 "Si" o 2 "No".</t>
  </si>
  <si>
    <t>Para la pregunta de la línea 111, código 1211, las respuestas son de selección múltiple y van desde 1 a 5.</t>
  </si>
  <si>
    <t>Si tiene un valor mayor que cero en la línea 95 código 1188 correspondiente a intereses con instituciones financieras, entonces la línea 111 código 1211 debería tener respuesta. Caso contrario mensaje de error.</t>
  </si>
  <si>
    <r>
      <t xml:space="preserve">Si en el capítulo B seleccionó como actividad principal, secundaria o tercera actividad las actividades de manufactura, minería o construcción; entonces debe tener registrado en la línea 106 código </t>
    </r>
    <r>
      <rPr>
        <b/>
        <sz val="10"/>
        <color rgb="FF00B050"/>
        <rFont val="Times New Roman"/>
        <family val="1"/>
      </rPr>
      <t>2001</t>
    </r>
    <r>
      <rPr>
        <sz val="10"/>
        <color rgb="FF0070C0"/>
        <rFont val="Times New Roman"/>
        <family val="1"/>
      </rPr>
      <t xml:space="preserve"> un valor mayor que "0". </t>
    </r>
  </si>
  <si>
    <r>
      <t xml:space="preserve">Si en el capítulo B seleccionó como actividad principal, secundaria o tercera actividad la actividad de comercio; entonces debe tener registrado al menos un valor mayor que "0" en las líneas (107) y/o (108), códigos </t>
    </r>
    <r>
      <rPr>
        <b/>
        <sz val="10"/>
        <color rgb="FF00B050"/>
        <rFont val="Times New Roman"/>
        <family val="1"/>
      </rPr>
      <t>2002</t>
    </r>
    <r>
      <rPr>
        <sz val="10"/>
        <color rgb="FF0070C0"/>
        <rFont val="Times New Roman"/>
        <family val="1"/>
      </rPr>
      <t xml:space="preserve"> y/o </t>
    </r>
    <r>
      <rPr>
        <b/>
        <sz val="10"/>
        <color rgb="FF00B050"/>
        <rFont val="Times New Roman"/>
        <family val="1"/>
      </rPr>
      <t>2003</t>
    </r>
    <r>
      <rPr>
        <sz val="10"/>
        <color rgb="FF0070C0"/>
        <rFont val="Times New Roman"/>
        <family val="1"/>
      </rPr>
      <t>.</t>
    </r>
  </si>
  <si>
    <r>
      <t xml:space="preserve">Si en el capítulo B seleccionó como actividad principal, secundaria o tercera actividad la actividad de servicios; entonces debe tener registrado en la línea 109, código </t>
    </r>
    <r>
      <rPr>
        <b/>
        <sz val="10"/>
        <color rgb="FF00B050"/>
        <rFont val="Times New Roman"/>
        <family val="1"/>
      </rPr>
      <t>2004</t>
    </r>
    <r>
      <rPr>
        <sz val="10"/>
        <color rgb="FF0070C0"/>
        <rFont val="Times New Roman"/>
        <family val="1"/>
      </rPr>
      <t xml:space="preserve"> un valor mayor que "0". </t>
    </r>
  </si>
  <si>
    <r>
      <t>La suma de valores registrados en las líneas (</t>
    </r>
    <r>
      <rPr>
        <b/>
        <sz val="10"/>
        <color rgb="FF00B050"/>
        <rFont val="Times New Roman"/>
        <family val="1"/>
      </rPr>
      <t>112 + 113 + 114</t>
    </r>
    <r>
      <rPr>
        <sz val="10"/>
        <rFont val="Times New Roman"/>
        <family val="1"/>
      </rPr>
      <t xml:space="preserve">) debe ser igual a la suma de valores registrados en el Capitulo 1, filas 4 y 6 </t>
    </r>
  </si>
  <si>
    <r>
      <t xml:space="preserve">El valor registrado en la línea </t>
    </r>
    <r>
      <rPr>
        <b/>
        <sz val="10"/>
        <color rgb="FF00B050"/>
        <rFont val="Times New Roman"/>
        <family val="1"/>
      </rPr>
      <t>115</t>
    </r>
    <r>
      <rPr>
        <sz val="10"/>
        <rFont val="Times New Roman"/>
        <family val="1"/>
      </rPr>
      <t xml:space="preserve"> debe ser igual a la suma de valores registrados en el Capitulo 1, filas (7 a 11).</t>
    </r>
  </si>
  <si>
    <r>
      <t xml:space="preserve">El valor registrado en la fila 110, código </t>
    </r>
    <r>
      <rPr>
        <b/>
        <sz val="10"/>
        <color rgb="FF00B050"/>
        <rFont val="Times New Roman"/>
        <family val="1"/>
      </rPr>
      <t>2006</t>
    </r>
    <r>
      <rPr>
        <sz val="10"/>
        <rFont val="Times New Roman"/>
        <family val="1"/>
      </rPr>
      <t xml:space="preserve"> debe ser igual al valor registrado en el Capitulo 1, fila 2, código 1002 de Ingresos de actividades ordinarias.</t>
    </r>
  </si>
  <si>
    <t>Si existe en el capítulo B algúna actividad ya sea esta principal, secundaria o tercera que sus primeros 3 caracteres empiecen con "G46"; entonces debe haber registrado un valor mayor que 0 en el código 2002 de ventas al por mayor.</t>
  </si>
  <si>
    <t>Si existe en el capítulo B algúna actividad ya sea esta principal, secundaria o tercera que sus primeros 3 caracteres empiecen con "G47"; entonces debe haber registrado un valor mayor que 0 en el código 2003 de ventas al por menor.</t>
  </si>
  <si>
    <r>
      <t xml:space="preserve">Este capítulo debe llenarse si y solo si se registra un valor en la línea </t>
    </r>
    <r>
      <rPr>
        <b/>
        <sz val="10"/>
        <color rgb="FF00B050"/>
        <rFont val="Times New Roman"/>
        <family val="1"/>
      </rPr>
      <t>112</t>
    </r>
    <r>
      <rPr>
        <sz val="10"/>
        <rFont val="Times New Roman"/>
        <family val="1"/>
      </rPr>
      <t xml:space="preserve"> concerniente a Ventas netas de bienes producidos por la empresa, código </t>
    </r>
    <r>
      <rPr>
        <b/>
        <sz val="10"/>
        <color rgb="FF00B050"/>
        <rFont val="Times New Roman"/>
        <family val="1"/>
      </rPr>
      <t>2001</t>
    </r>
    <r>
      <rPr>
        <sz val="10"/>
        <rFont val="Times New Roman"/>
        <family val="1"/>
      </rPr>
      <t>.</t>
    </r>
  </si>
  <si>
    <r>
      <t xml:space="preserve">Si existe información en la columna 2 "Descripción del producto", entonces debe haber información en las columnas (1), (3) y/o (4), (5 y 6), y (7, 8 y 9) y/o (10 y 11) y/o </t>
    </r>
    <r>
      <rPr>
        <b/>
        <sz val="10"/>
        <color theme="3" tint="0.39997558519241921"/>
        <rFont val="Times New Roman"/>
        <family val="1"/>
      </rPr>
      <t>(12 y 13) y (14) y/o (15) y (16 y 17) o (18)</t>
    </r>
    <r>
      <rPr>
        <sz val="10"/>
        <color theme="3" tint="0.39997558519241921"/>
        <rFont val="Times New Roman"/>
        <family val="1"/>
      </rPr>
      <t>. Caso contrario mensaje de error.</t>
    </r>
  </si>
  <si>
    <t>Si existe información en la columna 2 "Descripción del producto", entonces debe haber información en las columnas (3) y/o (4), (5 y 6), y (7, 8 y 9) y/o (10 y 11) y/o (12 y 13) y (14) y/o (15) y (16 y 17) o (18). Caso contrario mensaje de error.</t>
  </si>
  <si>
    <r>
      <t>En las columnas referentes a Producción 2019 (5 y 6), Ventas de sus productos en el 2019 (10, 11, 12 y 13) y Variación de la producción del 2019 con respecto al 2018 (</t>
    </r>
    <r>
      <rPr>
        <b/>
        <sz val="10"/>
        <rFont val="Times New Roman"/>
        <family val="1"/>
      </rPr>
      <t>16 y 17</t>
    </r>
    <r>
      <rPr>
        <sz val="10"/>
        <rFont val="Times New Roman"/>
        <family val="1"/>
      </rPr>
      <t>); si existe información en la columna de "cantidad", entonces debe haber información en la columna "valor" y viceversa, caso contrario mensaje de error.</t>
    </r>
  </si>
  <si>
    <r>
      <t xml:space="preserve">El valor reportado en la línea </t>
    </r>
    <r>
      <rPr>
        <b/>
        <sz val="10"/>
        <color rgb="FF00B050"/>
        <rFont val="Times New Roman"/>
        <family val="1"/>
      </rPr>
      <t>134</t>
    </r>
    <r>
      <rPr>
        <sz val="10"/>
        <color theme="1"/>
        <rFont val="Times New Roman"/>
        <family val="1"/>
      </rPr>
      <t xml:space="preserve">, columna 6, código </t>
    </r>
    <r>
      <rPr>
        <b/>
        <sz val="10"/>
        <color rgb="FF00B050"/>
        <rFont val="Times New Roman"/>
        <family val="1"/>
      </rPr>
      <t>2263</t>
    </r>
    <r>
      <rPr>
        <sz val="10"/>
        <color theme="1"/>
        <rFont val="Times New Roman"/>
        <family val="1"/>
      </rPr>
      <t xml:space="preserve"> correspondiente a Otros, no puede ser mayor al 50% de la suma de los valores registrados de la línea </t>
    </r>
    <r>
      <rPr>
        <b/>
        <sz val="10"/>
        <color rgb="FF00B050"/>
        <rFont val="Times New Roman"/>
        <family val="1"/>
      </rPr>
      <t>118 a la 132</t>
    </r>
    <r>
      <rPr>
        <sz val="10"/>
        <color theme="1"/>
        <rFont val="Times New Roman"/>
        <family val="1"/>
      </rPr>
      <t xml:space="preserve"> de la misma columna. caso contrario mensaje de error.</t>
    </r>
  </si>
  <si>
    <r>
      <t xml:space="preserve">El valor reportado en la línea </t>
    </r>
    <r>
      <rPr>
        <b/>
        <sz val="10"/>
        <color rgb="FF00B050"/>
        <rFont val="Times New Roman"/>
        <family val="1"/>
      </rPr>
      <t>134</t>
    </r>
    <r>
      <rPr>
        <sz val="10"/>
        <rFont val="Times New Roman"/>
        <family val="1"/>
      </rPr>
      <t xml:space="preserve">, columna </t>
    </r>
    <r>
      <rPr>
        <b/>
        <sz val="10"/>
        <color rgb="FF00B050"/>
        <rFont val="Times New Roman"/>
        <family val="1"/>
      </rPr>
      <t>11</t>
    </r>
    <r>
      <rPr>
        <sz val="10"/>
        <rFont val="Times New Roman"/>
        <family val="1"/>
      </rPr>
      <t xml:space="preserve">, código </t>
    </r>
    <r>
      <rPr>
        <b/>
        <sz val="10"/>
        <color rgb="FF00B050"/>
        <rFont val="Times New Roman"/>
        <family val="1"/>
      </rPr>
      <t>2267</t>
    </r>
    <r>
      <rPr>
        <sz val="10"/>
        <rFont val="Times New Roman"/>
        <family val="1"/>
      </rPr>
      <t xml:space="preserve"> correspondiente a Otros, no puede ser mayor al 50% de la suma de los valores registrados de la línea </t>
    </r>
    <r>
      <rPr>
        <b/>
        <sz val="10"/>
        <color rgb="FF00B050"/>
        <rFont val="Times New Roman"/>
        <family val="1"/>
      </rPr>
      <t>118</t>
    </r>
    <r>
      <rPr>
        <sz val="10"/>
        <rFont val="Times New Roman"/>
        <family val="1"/>
      </rPr>
      <t xml:space="preserve"> a la </t>
    </r>
    <r>
      <rPr>
        <b/>
        <sz val="10"/>
        <color rgb="FF00B050"/>
        <rFont val="Times New Roman"/>
        <family val="1"/>
      </rPr>
      <t>132</t>
    </r>
    <r>
      <rPr>
        <sz val="10"/>
        <rFont val="Times New Roman"/>
        <family val="1"/>
      </rPr>
      <t xml:space="preserve"> de la misma columna. caso contrario mensaje de error.</t>
    </r>
  </si>
  <si>
    <r>
      <t xml:space="preserve">El valor reportado en la línea </t>
    </r>
    <r>
      <rPr>
        <b/>
        <sz val="10"/>
        <color rgb="FF00B050"/>
        <rFont val="Times New Roman"/>
        <family val="1"/>
      </rPr>
      <t>134</t>
    </r>
    <r>
      <rPr>
        <sz val="10"/>
        <rFont val="Times New Roman"/>
        <family val="1"/>
      </rPr>
      <t xml:space="preserve">, columna </t>
    </r>
    <r>
      <rPr>
        <b/>
        <sz val="10"/>
        <color rgb="FF00B050"/>
        <rFont val="Times New Roman"/>
        <family val="1"/>
      </rPr>
      <t>13</t>
    </r>
    <r>
      <rPr>
        <sz val="10"/>
        <rFont val="Times New Roman"/>
        <family val="1"/>
      </rPr>
      <t xml:space="preserve">, código </t>
    </r>
    <r>
      <rPr>
        <b/>
        <sz val="10"/>
        <color rgb="FF00B050"/>
        <rFont val="Times New Roman"/>
        <family val="1"/>
      </rPr>
      <t>2268</t>
    </r>
    <r>
      <rPr>
        <sz val="10"/>
        <rFont val="Times New Roman"/>
        <family val="1"/>
      </rPr>
      <t xml:space="preserve"> correspondiente a Otros Productos, no puede ser mayor al 50% de la suma de los valores registrados de la línea </t>
    </r>
    <r>
      <rPr>
        <b/>
        <sz val="10"/>
        <color rgb="FF00B050"/>
        <rFont val="Times New Roman"/>
        <family val="1"/>
      </rPr>
      <t>118</t>
    </r>
    <r>
      <rPr>
        <sz val="10"/>
        <rFont val="Times New Roman"/>
        <family val="1"/>
      </rPr>
      <t xml:space="preserve"> a la </t>
    </r>
    <r>
      <rPr>
        <b/>
        <sz val="10"/>
        <color rgb="FF00B050"/>
        <rFont val="Times New Roman"/>
        <family val="1"/>
      </rPr>
      <t>132</t>
    </r>
    <r>
      <rPr>
        <sz val="10"/>
        <rFont val="Times New Roman"/>
        <family val="1"/>
      </rPr>
      <t xml:space="preserve"> de la misma columna. caso contrario mensaje de error.</t>
    </r>
  </si>
  <si>
    <r>
      <t xml:space="preserve">El valor reportado en la línea </t>
    </r>
    <r>
      <rPr>
        <b/>
        <sz val="10"/>
        <color rgb="FF00B050"/>
        <rFont val="Times New Roman"/>
        <family val="1"/>
      </rPr>
      <t>134</t>
    </r>
    <r>
      <rPr>
        <sz val="10"/>
        <rFont val="Times New Roman"/>
        <family val="1"/>
      </rPr>
      <t xml:space="preserve">, columna </t>
    </r>
    <r>
      <rPr>
        <b/>
        <sz val="10"/>
        <color rgb="FF00B050"/>
        <rFont val="Times New Roman"/>
        <family val="1"/>
      </rPr>
      <t>14</t>
    </r>
    <r>
      <rPr>
        <sz val="10"/>
        <rFont val="Times New Roman"/>
        <family val="1"/>
      </rPr>
      <t xml:space="preserve">, código </t>
    </r>
    <r>
      <rPr>
        <b/>
        <sz val="10"/>
        <color rgb="FF00B050"/>
        <rFont val="Times New Roman"/>
        <family val="1"/>
      </rPr>
      <t>2269</t>
    </r>
    <r>
      <rPr>
        <sz val="10"/>
        <rFont val="Times New Roman"/>
        <family val="1"/>
      </rPr>
      <t xml:space="preserve"> correspondiente a Otros Productos, no puede ser mayor al 50% de la suma de los valores registrados de la línea </t>
    </r>
    <r>
      <rPr>
        <b/>
        <sz val="10"/>
        <color rgb="FF00B050"/>
        <rFont val="Times New Roman"/>
        <family val="1"/>
      </rPr>
      <t>118</t>
    </r>
    <r>
      <rPr>
        <sz val="10"/>
        <rFont val="Times New Roman"/>
        <family val="1"/>
      </rPr>
      <t xml:space="preserve"> a la </t>
    </r>
    <r>
      <rPr>
        <b/>
        <sz val="10"/>
        <color rgb="FF00B050"/>
        <rFont val="Times New Roman"/>
        <family val="1"/>
      </rPr>
      <t>132</t>
    </r>
    <r>
      <rPr>
        <sz val="10"/>
        <rFont val="Times New Roman"/>
        <family val="1"/>
      </rPr>
      <t xml:space="preserve"> de la misma columna. caso contrario mensaje de error.</t>
    </r>
  </si>
  <si>
    <t>Para cada línea, la suma de las columnas (7 + 8 + 9 ) debe ser igual a 100.</t>
  </si>
  <si>
    <r>
      <t xml:space="preserve">El valor total de ventas de la línea </t>
    </r>
    <r>
      <rPr>
        <b/>
        <sz val="10"/>
        <color rgb="FF00B050"/>
        <rFont val="Times New Roman"/>
        <family val="1"/>
      </rPr>
      <t>134</t>
    </r>
    <r>
      <rPr>
        <sz val="10"/>
        <color theme="1"/>
        <rFont val="Times New Roman"/>
        <family val="1"/>
      </rPr>
      <t xml:space="preserve"> código (</t>
    </r>
    <r>
      <rPr>
        <b/>
        <sz val="10"/>
        <color rgb="FF00B050"/>
        <rFont val="Times New Roman"/>
        <family val="1"/>
      </rPr>
      <t>2278</t>
    </r>
    <r>
      <rPr>
        <sz val="10"/>
        <color theme="1"/>
        <rFont val="Times New Roman"/>
        <family val="1"/>
      </rPr>
      <t xml:space="preserve">) debe ser igual al valor registrado en la línea </t>
    </r>
    <r>
      <rPr>
        <b/>
        <sz val="10"/>
        <color rgb="FF00B050"/>
        <rFont val="Times New Roman"/>
        <family val="1"/>
      </rPr>
      <t>112</t>
    </r>
    <r>
      <rPr>
        <sz val="10"/>
        <color theme="1"/>
        <rFont val="Times New Roman"/>
        <family val="1"/>
      </rPr>
      <t xml:space="preserve"> código </t>
    </r>
    <r>
      <rPr>
        <b/>
        <sz val="10"/>
        <color rgb="FF00B050"/>
        <rFont val="Times New Roman"/>
        <family val="1"/>
      </rPr>
      <t>2001</t>
    </r>
    <r>
      <rPr>
        <sz val="10"/>
        <color theme="1"/>
        <rFont val="Times New Roman"/>
        <family val="1"/>
      </rPr>
      <t xml:space="preserve"> referente a Ventas netas de bienes producidos por la empresa. caso contrario mensaje de error.</t>
    </r>
  </si>
  <si>
    <r>
      <t>El valor total de ventas de las líneas (</t>
    </r>
    <r>
      <rPr>
        <b/>
        <sz val="10"/>
        <color rgb="FF00B050"/>
        <rFont val="Times New Roman"/>
        <family val="1"/>
      </rPr>
      <t>134+ 151 + 168</t>
    </r>
    <r>
      <rPr>
        <sz val="10"/>
        <color theme="4"/>
        <rFont val="Times New Roman"/>
        <family val="1"/>
      </rPr>
      <t>) códigos (</t>
    </r>
    <r>
      <rPr>
        <b/>
        <sz val="10"/>
        <color rgb="FF00B050"/>
        <rFont val="Times New Roman"/>
        <family val="1"/>
      </rPr>
      <t>2276 + 2503 + 2738</t>
    </r>
    <r>
      <rPr>
        <sz val="10"/>
        <color theme="4"/>
        <rFont val="Times New Roman"/>
        <family val="1"/>
      </rPr>
      <t>) debe ser igual al valor registrado en la línea (4) código1004 referente a Ventas netas de bienes locales de la empresa. caso contrario mensaje de error.</t>
    </r>
  </si>
  <si>
    <r>
      <t>El valor total de ventas de las líneas (</t>
    </r>
    <r>
      <rPr>
        <b/>
        <sz val="10"/>
        <color rgb="FF00B050"/>
        <rFont val="Times New Roman"/>
        <family val="1"/>
      </rPr>
      <t>134 + 151 + 168</t>
    </r>
    <r>
      <rPr>
        <sz val="10"/>
        <color theme="4"/>
        <rFont val="Times New Roman"/>
        <family val="1"/>
      </rPr>
      <t>) códigos (</t>
    </r>
    <r>
      <rPr>
        <b/>
        <sz val="10"/>
        <color rgb="FF00B050"/>
        <rFont val="Times New Roman"/>
        <family val="1"/>
      </rPr>
      <t>2277 + 2504 + 2739</t>
    </r>
    <r>
      <rPr>
        <sz val="10"/>
        <color theme="4"/>
        <rFont val="Times New Roman"/>
        <family val="1"/>
      </rPr>
      <t>) debe ser igual al valor registrado en la línea (6) código1006 referente a Ventas netas de bienes al extranjero de la empresa. caso contrario mensaje de error.</t>
    </r>
  </si>
  <si>
    <r>
      <t xml:space="preserve">Para los valores de las columnas </t>
    </r>
    <r>
      <rPr>
        <b/>
        <sz val="10"/>
        <color rgb="FF00B050"/>
        <rFont val="Times New Roman"/>
        <family val="1"/>
      </rPr>
      <t>16 y 17</t>
    </r>
    <r>
      <rPr>
        <sz val="10"/>
        <color theme="1"/>
        <rFont val="Times New Roman"/>
        <family val="1"/>
      </rPr>
      <t xml:space="preserve"> referentes a la Variación de la producción del 2019 con respecto al 2018, su valor debe ser mayor o igual a -100%. caso contrario mensaje de error.</t>
    </r>
  </si>
  <si>
    <r>
      <t xml:space="preserve">El valor de la columna 4 "Valor de Inventario Inicial de Productos Terminados Año 2019" de la línea </t>
    </r>
    <r>
      <rPr>
        <b/>
        <sz val="10"/>
        <color rgb="FF00B050"/>
        <rFont val="Times New Roman"/>
        <family val="1"/>
      </rPr>
      <t>134</t>
    </r>
    <r>
      <rPr>
        <sz val="10"/>
        <color theme="1"/>
        <rFont val="Times New Roman"/>
        <family val="1"/>
      </rPr>
      <t xml:space="preserve"> código </t>
    </r>
    <r>
      <rPr>
        <b/>
        <sz val="10"/>
        <color rgb="FF00B050"/>
        <rFont val="Times New Roman"/>
        <family val="1"/>
      </rPr>
      <t>2271</t>
    </r>
    <r>
      <rPr>
        <sz val="10"/>
        <color theme="1"/>
        <rFont val="Times New Roman"/>
        <family val="1"/>
      </rPr>
      <t xml:space="preserve"> debe ser igual al registrado en el capitulo 1, línea 52, código 1068. caso contrario mensaje de error.</t>
    </r>
  </si>
  <si>
    <r>
      <t xml:space="preserve">El valor de la columna </t>
    </r>
    <r>
      <rPr>
        <b/>
        <sz val="10"/>
        <color rgb="FF00B050"/>
        <rFont val="Times New Roman"/>
        <family val="1"/>
      </rPr>
      <t>15</t>
    </r>
    <r>
      <rPr>
        <sz val="10"/>
        <color theme="1"/>
        <rFont val="Times New Roman"/>
        <family val="1"/>
      </rPr>
      <t xml:space="preserve"> "Valor de Inventario Final de Productos Terminados Año 2019" de la línea </t>
    </r>
    <r>
      <rPr>
        <b/>
        <sz val="10"/>
        <color rgb="FF00B050"/>
        <rFont val="Times New Roman"/>
        <family val="1"/>
      </rPr>
      <t>134</t>
    </r>
    <r>
      <rPr>
        <sz val="10"/>
        <color theme="1"/>
        <rFont val="Times New Roman"/>
        <family val="1"/>
      </rPr>
      <t xml:space="preserve"> código </t>
    </r>
    <r>
      <rPr>
        <b/>
        <sz val="10"/>
        <color rgb="FF00B050"/>
        <rFont val="Times New Roman"/>
        <family val="1"/>
      </rPr>
      <t>2279</t>
    </r>
    <r>
      <rPr>
        <sz val="10"/>
        <color theme="1"/>
        <rFont val="Times New Roman"/>
        <family val="1"/>
      </rPr>
      <t xml:space="preserve"> debe ser igual al registrado en el capitulo 1, línea 53, código 1070. caso contrario mensaje de error.</t>
    </r>
  </si>
  <si>
    <t>CAPÍTULO 4. ACTIVOS FIJOS TANGIBLES E INTANGIBLES  AÑO 2019</t>
  </si>
  <si>
    <t>Al tener información en las columnas 3 y/o 4 (Adquisiciones de activos fijos 2019), y no registrar valores en la columna 5 (Venta de activos fijos 2019); entonces, en la columna 13 (Tiempo de uso del ÚLTIMO activo en años) se debería registrar como valor mínimo 0 y un máximo de 1; caso contrario error.</t>
  </si>
  <si>
    <r>
      <t>El valor que resulta de la suma de las columnas (4 + 6), debe ser menor o igual a la suma de las columnas (</t>
    </r>
    <r>
      <rPr>
        <b/>
        <sz val="10"/>
        <color rgb="FF00B050"/>
        <rFont val="Times New Roman"/>
        <family val="1"/>
      </rPr>
      <t>14 + 15</t>
    </r>
    <r>
      <rPr>
        <sz val="10"/>
        <rFont val="Times New Roman"/>
        <family val="1"/>
      </rPr>
      <t xml:space="preserve">). Caso contrario, error </t>
    </r>
    <r>
      <rPr>
        <i/>
        <sz val="10"/>
        <rFont val="Times New Roman"/>
        <family val="1"/>
      </rPr>
      <t xml:space="preserve">"Para la línea xxx, el inventario inicial de productos terminados 2019 más la producción del 2019 debe ser menor a la suma de las ventas e inventario final de productos terinados del 2019". </t>
    </r>
    <r>
      <rPr>
        <sz val="10"/>
        <rFont val="Times New Roman"/>
        <family val="1"/>
      </rPr>
      <t xml:space="preserve">Este control debe ser evaluado para todas y cada una de las líneas desde la </t>
    </r>
    <r>
      <rPr>
        <b/>
        <sz val="10"/>
        <color rgb="FF00B050"/>
        <rFont val="Times New Roman"/>
        <family val="1"/>
      </rPr>
      <t>118</t>
    </r>
    <r>
      <rPr>
        <sz val="10"/>
        <rFont val="Times New Roman"/>
        <family val="1"/>
      </rPr>
      <t xml:space="preserve"> hasta la </t>
    </r>
    <r>
      <rPr>
        <b/>
        <sz val="10"/>
        <color rgb="FF00B050"/>
        <rFont val="Times New Roman"/>
        <family val="1"/>
      </rPr>
      <t>134</t>
    </r>
    <r>
      <rPr>
        <sz val="10"/>
        <rFont val="Times New Roman"/>
        <family val="1"/>
      </rPr>
      <t>.</t>
    </r>
  </si>
  <si>
    <t>x</t>
  </si>
  <si>
    <r>
      <t xml:space="preserve">Si en el capítulo B. ACTIVIDAD E INICIO DE ACTIVIDADES, tiene seleccionada la actividad principal como minería, manufactura o construcción y no posee ni segunda ni tercera actividad; entonces, el valor de la celda </t>
    </r>
    <r>
      <rPr>
        <b/>
        <sz val="10"/>
        <color rgb="FF00B050"/>
        <rFont val="Times New Roman"/>
        <family val="1"/>
      </rPr>
      <t>2272</t>
    </r>
    <r>
      <rPr>
        <sz val="10"/>
        <rFont val="Times New Roman"/>
        <family val="1"/>
      </rPr>
      <t xml:space="preserve"> debe ser igual a la suma de: 1056 + 1058 + 1060 - 1062 + 1064 - 1066 + 1077 + 1104 + 1107 + 1110 + 1113 + 1116 + 1119. caso contrario mensaje de error.</t>
    </r>
  </si>
  <si>
    <r>
      <t xml:space="preserve">Si en el capítulo B. ACTIVIDAD E INICIO DE ACTIVIDADES, alguna de las actividades secundaria o tercera tiene seleccionado minería, manufactura o construcción, el valor de la celda </t>
    </r>
    <r>
      <rPr>
        <b/>
        <sz val="10"/>
        <color rgb="FF00B050"/>
        <rFont val="Times New Roman"/>
        <family val="1"/>
      </rPr>
      <t>2272</t>
    </r>
    <r>
      <rPr>
        <sz val="10"/>
        <rFont val="Times New Roman"/>
        <family val="1"/>
      </rPr>
      <t xml:space="preserve"> debe ser menor o igual a la suma de: 1056 + 1058 + 1060 - 1062 + 1064 - 1066 + 1077 + 1104 + 1107 + 1110 + 1113 + 1116 + 1119. caso contrario mensaje de error.</t>
    </r>
  </si>
  <si>
    <r>
      <t xml:space="preserve">Si registra valores en las columns 4 y/o </t>
    </r>
    <r>
      <rPr>
        <b/>
        <sz val="10"/>
        <color rgb="FF00B050"/>
        <rFont val="Times New Roman"/>
        <family val="1"/>
      </rPr>
      <t>15</t>
    </r>
    <r>
      <rPr>
        <sz val="10"/>
        <rFont val="Times New Roman"/>
        <family val="1"/>
      </rPr>
      <t xml:space="preserve"> debe tener valor en las columnas  </t>
    </r>
    <r>
      <rPr>
        <b/>
        <sz val="10"/>
        <color rgb="FF00B050"/>
        <rFont val="Times New Roman"/>
        <family val="1"/>
      </rPr>
      <t>6 y/o 11 y/o 13 y/o 14</t>
    </r>
    <r>
      <rPr>
        <sz val="10"/>
        <rFont val="Times New Roman"/>
        <family val="1"/>
      </rPr>
      <t xml:space="preserve">. Este control debe efectuarse para cada una de las líneas desde la </t>
    </r>
    <r>
      <rPr>
        <b/>
        <sz val="10"/>
        <color rgb="FF00B050"/>
        <rFont val="Times New Roman"/>
        <family val="1"/>
      </rPr>
      <t>118</t>
    </r>
    <r>
      <rPr>
        <sz val="10"/>
        <rFont val="Times New Roman"/>
        <family val="1"/>
      </rPr>
      <t xml:space="preserve"> hasta la </t>
    </r>
    <r>
      <rPr>
        <b/>
        <sz val="10"/>
        <color rgb="FF00B050"/>
        <rFont val="Times New Roman"/>
        <family val="1"/>
      </rPr>
      <t>134</t>
    </r>
    <r>
      <rPr>
        <sz val="10"/>
        <rFont val="Times New Roman"/>
        <family val="1"/>
      </rPr>
      <t>.</t>
    </r>
  </si>
  <si>
    <t>Para cada producto, si posee información en la columna 6 "Valor de la producción", entonces debe tener información registrada en las columnas 7, 8 y 9, misma que puede contener valores en un intervalo entre 0 y 100.</t>
  </si>
  <si>
    <t>Para cada producto la suma de las columnas (7 + 8 + 9) debe ser igual a 100.</t>
  </si>
  <si>
    <r>
      <t xml:space="preserve">Este capítulo debe llenarse si y solo si se registra un valor en la línea </t>
    </r>
    <r>
      <rPr>
        <b/>
        <sz val="10"/>
        <color rgb="FF00B050"/>
        <rFont val="Times New Roman"/>
        <family val="1"/>
      </rPr>
      <t>113</t>
    </r>
    <r>
      <rPr>
        <sz val="10"/>
        <color theme="1"/>
        <rFont val="Times New Roman"/>
        <family val="1"/>
      </rPr>
      <t xml:space="preserve"> concerniente a Ventas netas de bienes comercializados por la empresa al por mayor, código </t>
    </r>
    <r>
      <rPr>
        <b/>
        <sz val="10"/>
        <color rgb="FF00B050"/>
        <rFont val="Times New Roman"/>
        <family val="1"/>
      </rPr>
      <t>2002</t>
    </r>
    <r>
      <rPr>
        <sz val="10"/>
        <color theme="1"/>
        <rFont val="Times New Roman"/>
        <family val="1"/>
      </rPr>
      <t>.</t>
    </r>
  </si>
  <si>
    <r>
      <t xml:space="preserve">El valor total de ventas de la línea </t>
    </r>
    <r>
      <rPr>
        <b/>
        <sz val="10"/>
        <color rgb="FF00B050"/>
        <rFont val="Times New Roman"/>
        <family val="1"/>
      </rPr>
      <t>151</t>
    </r>
    <r>
      <rPr>
        <sz val="10"/>
        <color theme="1"/>
        <rFont val="Times New Roman"/>
        <family val="1"/>
      </rPr>
      <t xml:space="preserve"> código </t>
    </r>
    <r>
      <rPr>
        <b/>
        <sz val="10"/>
        <color rgb="FF00B050"/>
        <rFont val="Times New Roman"/>
        <family val="1"/>
      </rPr>
      <t>(2505)</t>
    </r>
    <r>
      <rPr>
        <sz val="10"/>
        <color theme="1"/>
        <rFont val="Times New Roman"/>
        <family val="1"/>
      </rPr>
      <t xml:space="preserve"> debe ser igual al valor registrado en la línea </t>
    </r>
    <r>
      <rPr>
        <b/>
        <sz val="10"/>
        <color rgb="FF00B050"/>
        <rFont val="Times New Roman"/>
        <family val="1"/>
      </rPr>
      <t>113</t>
    </r>
    <r>
      <rPr>
        <sz val="10"/>
        <color theme="1"/>
        <rFont val="Times New Roman"/>
        <family val="1"/>
      </rPr>
      <t xml:space="preserve"> código </t>
    </r>
    <r>
      <rPr>
        <b/>
        <sz val="10"/>
        <color rgb="FF00B050"/>
        <rFont val="Times New Roman"/>
        <family val="1"/>
      </rPr>
      <t>2002</t>
    </r>
    <r>
      <rPr>
        <sz val="10"/>
        <color theme="1"/>
        <rFont val="Times New Roman"/>
        <family val="1"/>
      </rPr>
      <t xml:space="preserve"> referente a Ventas netas de bienes comercializados por la empresa al por mayor. caso contrario mensaje de error.</t>
    </r>
  </si>
  <si>
    <r>
      <t xml:space="preserve">Este capítulo debe llenarse si y solo si se registra un valor en la línea </t>
    </r>
    <r>
      <rPr>
        <b/>
        <sz val="10"/>
        <color rgb="FF00B050"/>
        <rFont val="Times New Roman"/>
        <family val="1"/>
      </rPr>
      <t>114</t>
    </r>
    <r>
      <rPr>
        <sz val="10"/>
        <color theme="1"/>
        <rFont val="Times New Roman"/>
        <family val="1"/>
      </rPr>
      <t xml:space="preserve"> concerniente a Ventas netas de bienes comercializados por la empresa al por menor, código </t>
    </r>
    <r>
      <rPr>
        <b/>
        <sz val="10"/>
        <color rgb="FF00B050"/>
        <rFont val="Times New Roman"/>
        <family val="1"/>
      </rPr>
      <t>2003</t>
    </r>
    <r>
      <rPr>
        <sz val="10"/>
        <color theme="1"/>
        <rFont val="Times New Roman"/>
        <family val="1"/>
      </rPr>
      <t>.</t>
    </r>
  </si>
  <si>
    <t>El valor reportado en la línea 167, columna 6, código 2726 correspondiente a Otros, no puede ser mayor al 50% de la suma de los valores registrados de la línea 152 a la 166 de la misma columna. Caso contrario mensaje de error.</t>
  </si>
  <si>
    <t>El valor reportado en la línea 167, columna 11, código 2727 correspondiente a Otros, no puede ser mayor al 50% de la suma de los valores registrados de la línea 152 a la 166 de la misma columna. Caso contrario mensaje de error.</t>
  </si>
  <si>
    <t>El valor reportado en la línea 167, columna 12, código 2733 correspondiente a Otros, no puede ser mayor al 50% de la suma de los valores registrados de la línea 152 a la 166 de la misma columna. Caso contrario mensaje de error.</t>
  </si>
  <si>
    <t>El valor reportado en la línea 167, columna 13, código 2734 correspondiente a Otros, no puede ser mayor al 50% de la suma de los valores registrados de la línea 152 a la 166 de la misma columna. Caso contrario mensaje de error.</t>
  </si>
  <si>
    <t>El valor reportado en la línea 167, columna 14, código 2735 correspondiente a Otros, no puede ser mayor al 50% de la suma de los valores registrados de la línea 152 a la 166 de la misma columna. Caso contrario mensaje de error.</t>
  </si>
  <si>
    <t>El valor reportado en la línea 167, columna 15, código 2736 correspondiente a Otros, no puede ser mayor al 50% de la suma de los valores registrados de la línea 152 a la 166 de la misma columna. Caso contrario mensaje de error.</t>
  </si>
  <si>
    <t>El valor reportado en la línea 150, columna 6, código 2491 correspondiente a Otros, no puede ser mayor al 50% de la suma de los valores registrados de la línea 135 a la 149 de la misma columna. Caso contrario mensaje de error.</t>
  </si>
  <si>
    <t>El valor reportado en la línea 150, columna 11, código 2492 correspondiente a Otros, no puede ser mayor al 50% de la suma de los valores registrados de la línea 135 a la 149 de la misma columna. Caso contrario mensaje de error.</t>
  </si>
  <si>
    <t>El valor reportado en la línea 150, columna 13, código 2498 correspondiente a Otros, no puede ser mayor al 50% de la suma de los valores registrados de la línea 135 a la 149 de la misma columna. Caso contrario mensaje de error.</t>
  </si>
  <si>
    <t>El valor reportado en la línea 150, columna 14, código 2499 correspondiente a Otros, no puede ser mayor al 50% de la suma de los valores registrados de la línea 135 a la 149 de la misma columna. Caso contrario mensaje de error.</t>
  </si>
  <si>
    <t>El valor reportado en la línea 150, columna 15, código 2500 correspondiente a Otros, no puede ser mayor al 50% de la suma de los valores registrados de la línea 135 a la 149 de la misma columna. Caso contrario mensaje de error.</t>
  </si>
  <si>
    <t>El valor reportado en la línea 150, columna 15, código 2501 correspondiente a Otros, no puede ser mayor al 50% de la suma de los valores registrados de la línea 135 a la 149 de la misma columna. Caso contrario mensaje de error.</t>
  </si>
  <si>
    <r>
      <t xml:space="preserve">El valor total de ventas de la línea </t>
    </r>
    <r>
      <rPr>
        <b/>
        <sz val="10"/>
        <color rgb="FF00B050"/>
        <rFont val="Times New Roman"/>
        <family val="1"/>
      </rPr>
      <t>168</t>
    </r>
    <r>
      <rPr>
        <sz val="10"/>
        <color theme="1"/>
        <rFont val="Times New Roman"/>
        <family val="1"/>
      </rPr>
      <t xml:space="preserve"> código </t>
    </r>
    <r>
      <rPr>
        <b/>
        <sz val="10"/>
        <color rgb="FF00B050"/>
        <rFont val="Times New Roman"/>
        <family val="1"/>
      </rPr>
      <t>(2740)</t>
    </r>
    <r>
      <rPr>
        <sz val="10"/>
        <color theme="1"/>
        <rFont val="Times New Roman"/>
        <family val="1"/>
      </rPr>
      <t xml:space="preserve"> debe ser igual al valor registrado en la línea 108 código </t>
    </r>
    <r>
      <rPr>
        <b/>
        <sz val="10"/>
        <color rgb="FF00B050"/>
        <rFont val="Times New Roman"/>
        <family val="1"/>
      </rPr>
      <t>2003</t>
    </r>
    <r>
      <rPr>
        <sz val="10"/>
        <color theme="1"/>
        <rFont val="Times New Roman"/>
        <family val="1"/>
      </rPr>
      <t xml:space="preserve"> referente a Ventas netas de bienes comercializados por la empresa al por mayor. caso contrario mensaje de error.</t>
    </r>
  </si>
  <si>
    <r>
      <t>La suma del costo de ventas total del inventario inicial de bienes no producidos por el sujeto pasivo al por mayor y menor códigos (</t>
    </r>
    <r>
      <rPr>
        <b/>
        <sz val="10"/>
        <color rgb="FF00B050"/>
        <rFont val="Times New Roman"/>
        <family val="1"/>
      </rPr>
      <t>2510 + 2745</t>
    </r>
    <r>
      <rPr>
        <sz val="10"/>
        <rFont val="Times New Roman"/>
        <family val="1"/>
      </rPr>
      <t>), deben coincidir con la línea 42 del estado de resultados. Caso contrario mensaje de error.</t>
    </r>
  </si>
  <si>
    <r>
      <t>La suma del costo de ventas total de compras netas locales de bienes no producidos por el sujeto pasivo al por mayor y menor códigos (</t>
    </r>
    <r>
      <rPr>
        <b/>
        <sz val="10"/>
        <color rgb="FF00B050"/>
        <rFont val="Times New Roman"/>
        <family val="1"/>
      </rPr>
      <t>2511 + 2746</t>
    </r>
    <r>
      <rPr>
        <sz val="10"/>
        <rFont val="Times New Roman"/>
        <family val="1"/>
      </rPr>
      <t>), deben coincidir con la línea 43 del estado de resultados. Caso contrario mensaje de error.</t>
    </r>
  </si>
  <si>
    <r>
      <t>La suma del costo de ventas total de importaciones de bienes no producidos por el sujeto pasivo al por mayor y menor códigos (</t>
    </r>
    <r>
      <rPr>
        <b/>
        <sz val="10"/>
        <color rgb="FF00B050"/>
        <rFont val="Times New Roman"/>
        <family val="1"/>
      </rPr>
      <t>2512 + 2747</t>
    </r>
    <r>
      <rPr>
        <sz val="10"/>
        <rFont val="Times New Roman"/>
        <family val="1"/>
      </rPr>
      <t>), deben coincidir con la línea 44 del estado de resultados. Caso contrario mensaje de error.</t>
    </r>
  </si>
  <si>
    <r>
      <t>La suma del costo de ventas total del inventario final de bienes no producidos por el sujeto pasivo al por mayor y menor códigos (</t>
    </r>
    <r>
      <rPr>
        <b/>
        <sz val="10"/>
        <color rgb="FF00B050"/>
        <rFont val="Times New Roman"/>
        <family val="1"/>
      </rPr>
      <t>2513 + 2748</t>
    </r>
    <r>
      <rPr>
        <sz val="10"/>
        <rFont val="Times New Roman"/>
        <family val="1"/>
      </rPr>
      <t>), deben coincidir con la línea 45 del estado de resultados. Caso contrario mensaje de error.</t>
    </r>
  </si>
  <si>
    <r>
      <t>La suma de los costos totatales de ventas de los códigos (</t>
    </r>
    <r>
      <rPr>
        <b/>
        <sz val="10"/>
        <color rgb="FF00B050"/>
        <rFont val="Times New Roman"/>
        <family val="1"/>
      </rPr>
      <t>2514 + 2749</t>
    </r>
    <r>
      <rPr>
        <sz val="10"/>
        <rFont val="Times New Roman"/>
        <family val="1"/>
      </rPr>
      <t>), debe ser igual al total de costo de ventas del capítulo 1 que resulta de la operación de las líneas (42 + 43 + 44 - 45) columna del costo. Caso contrario mensaje de error.</t>
    </r>
  </si>
  <si>
    <r>
      <t xml:space="preserve">Este capítulo debe llenarse si y solo si se registra un valor en la línea </t>
    </r>
    <r>
      <rPr>
        <b/>
        <sz val="10"/>
        <color rgb="FF00B050"/>
        <rFont val="Times New Roman"/>
        <family val="1"/>
      </rPr>
      <t>115</t>
    </r>
    <r>
      <rPr>
        <sz val="10"/>
        <color theme="1"/>
        <rFont val="Times New Roman"/>
        <family val="1"/>
      </rPr>
      <t xml:space="preserve"> concerniente a Ventas netas de servicios, código </t>
    </r>
    <r>
      <rPr>
        <b/>
        <sz val="10"/>
        <color rgb="FF00B050"/>
        <rFont val="Times New Roman"/>
        <family val="1"/>
      </rPr>
      <t>2004</t>
    </r>
    <r>
      <rPr>
        <sz val="10"/>
        <color theme="1"/>
        <rFont val="Times New Roman"/>
        <family val="1"/>
      </rPr>
      <t>.</t>
    </r>
  </si>
  <si>
    <r>
      <t xml:space="preserve">Si en la fila </t>
    </r>
    <r>
      <rPr>
        <b/>
        <sz val="10"/>
        <color rgb="FF00B050"/>
        <rFont val="Times New Roman"/>
        <family val="1"/>
      </rPr>
      <t>169</t>
    </r>
    <r>
      <rPr>
        <sz val="10"/>
        <color theme="1"/>
        <rFont val="Times New Roman"/>
        <family val="1"/>
      </rPr>
      <t xml:space="preserve"> existe información en la columna 3 "Descripción del servicio", entonces debe haber información en las columnas 4 y/o 5; ademas,  deberá estar seleccionado en la Sección B Actividad Principal "Servicios". Caso contrario mensaje de error.</t>
    </r>
  </si>
  <si>
    <r>
      <t xml:space="preserve">En la fila </t>
    </r>
    <r>
      <rPr>
        <b/>
        <sz val="10"/>
        <color rgb="FF00B050"/>
        <rFont val="Times New Roman"/>
        <family val="1"/>
      </rPr>
      <t>170</t>
    </r>
    <r>
      <rPr>
        <sz val="10"/>
        <color theme="1"/>
        <rFont val="Times New Roman"/>
        <family val="1"/>
      </rPr>
      <t xml:space="preserve"> existe información en la columna 3 "Descripción del servicio", entonces debe haber información en las columnas 4 y/o 5; ademas,  deberá estar seleccionado en la Sección B Actividad Secundaria "Servicios". Caso contrario mensaje de error.</t>
    </r>
  </si>
  <si>
    <r>
      <t xml:space="preserve">En la fila </t>
    </r>
    <r>
      <rPr>
        <b/>
        <sz val="10"/>
        <color rgb="FF00B050"/>
        <rFont val="Times New Roman"/>
        <family val="1"/>
      </rPr>
      <t>171</t>
    </r>
    <r>
      <rPr>
        <sz val="10"/>
        <color theme="1"/>
        <rFont val="Times New Roman"/>
        <family val="1"/>
      </rPr>
      <t xml:space="preserve"> existe información en la columna 3 "Descripción del servicio", entonces debe haber información en las columnas 4 y/o 5; ademas,  deberá estar seleccionado en la Sección B Tercera Actividad "Servicios". Caso contrario mensaje de error.</t>
    </r>
  </si>
  <si>
    <r>
      <t xml:space="preserve">El valor total que resulta de la suma de los valores de ventas de la línea </t>
    </r>
    <r>
      <rPr>
        <b/>
        <sz val="10"/>
        <color rgb="FF00B050"/>
        <rFont val="Times New Roman"/>
        <family val="1"/>
      </rPr>
      <t>173</t>
    </r>
    <r>
      <rPr>
        <sz val="10"/>
        <color theme="1"/>
        <rFont val="Times New Roman"/>
        <family val="1"/>
      </rPr>
      <t>, códigos (</t>
    </r>
    <r>
      <rPr>
        <b/>
        <sz val="10"/>
        <color rgb="FF00B050"/>
        <rFont val="Times New Roman"/>
        <family val="1"/>
      </rPr>
      <t>2761 + 2762</t>
    </r>
    <r>
      <rPr>
        <sz val="10"/>
        <color theme="1"/>
        <rFont val="Times New Roman"/>
        <family val="1"/>
      </rPr>
      <t xml:space="preserve">) debe ser igual al valor registrado en la línea </t>
    </r>
    <r>
      <rPr>
        <b/>
        <sz val="10"/>
        <color rgb="FF00B050"/>
        <rFont val="Times New Roman"/>
        <family val="1"/>
      </rPr>
      <t>115</t>
    </r>
    <r>
      <rPr>
        <sz val="10"/>
        <color theme="1"/>
        <rFont val="Times New Roman"/>
        <family val="1"/>
      </rPr>
      <t xml:space="preserve"> referente a Ventas netas de servicios, código </t>
    </r>
    <r>
      <rPr>
        <b/>
        <sz val="10"/>
        <color rgb="FF00B050"/>
        <rFont val="Times New Roman"/>
        <family val="1"/>
      </rPr>
      <t>2004</t>
    </r>
    <r>
      <rPr>
        <sz val="10"/>
        <color theme="1"/>
        <rFont val="Times New Roman"/>
        <family val="1"/>
      </rPr>
      <t>. Caso contrario mensaje de error.</t>
    </r>
  </si>
  <si>
    <r>
      <t>El valor que resulta de la suma de las celdas (</t>
    </r>
    <r>
      <rPr>
        <b/>
        <sz val="10"/>
        <color rgb="FF00B050"/>
        <rFont val="Times New Roman"/>
        <family val="1"/>
      </rPr>
      <t>2759 + 2760</t>
    </r>
    <r>
      <rPr>
        <sz val="10"/>
        <color theme="1"/>
        <rFont val="Times New Roman"/>
        <family val="1"/>
      </rPr>
      <t>), no puede ser mayor al 50% de la suma de las celdas (</t>
    </r>
    <r>
      <rPr>
        <b/>
        <sz val="10"/>
        <color rgb="FF00B050"/>
        <rFont val="Times New Roman"/>
        <family val="1"/>
      </rPr>
      <t>2751 + 2752 + 2754 + 2755 + 2757 + 2758</t>
    </r>
    <r>
      <rPr>
        <sz val="10"/>
        <color theme="1"/>
        <rFont val="Times New Roman"/>
        <family val="1"/>
      </rPr>
      <t>). Caso contrario mensaje de error.</t>
    </r>
  </si>
  <si>
    <r>
      <t xml:space="preserve">El valor total que resulta de la suma de los valores de ventas de la línea </t>
    </r>
    <r>
      <rPr>
        <b/>
        <sz val="10"/>
        <color rgb="FF00B050"/>
        <rFont val="Times New Roman"/>
        <family val="1"/>
      </rPr>
      <t>173</t>
    </r>
    <r>
      <rPr>
        <sz val="10"/>
        <color theme="4"/>
        <rFont val="Times New Roman"/>
        <family val="1"/>
      </rPr>
      <t xml:space="preserve">, código </t>
    </r>
    <r>
      <rPr>
        <b/>
        <sz val="10"/>
        <color rgb="FF00B050"/>
        <rFont val="Times New Roman"/>
        <family val="1"/>
      </rPr>
      <t>2761</t>
    </r>
    <r>
      <rPr>
        <sz val="10"/>
        <color theme="4"/>
        <rFont val="Times New Roman"/>
        <family val="1"/>
      </rPr>
      <t xml:space="preserve"> debe ser igual al valor registrado en las líneas de la (8 a la 11) referente a Ventas netas de servicios en el país, códigos (1008 + 1009 + 1010 + 1011). Caso contrario mensaje de error.</t>
    </r>
  </si>
  <si>
    <r>
      <t xml:space="preserve">El valor total que resulta de la suma de los valores de ventas de la línea </t>
    </r>
    <r>
      <rPr>
        <b/>
        <sz val="10"/>
        <color rgb="FF00B050"/>
        <rFont val="Times New Roman"/>
        <family val="1"/>
      </rPr>
      <t>173</t>
    </r>
    <r>
      <rPr>
        <sz val="10"/>
        <color theme="4"/>
        <rFont val="Times New Roman"/>
        <family val="1"/>
      </rPr>
      <t xml:space="preserve">, código </t>
    </r>
    <r>
      <rPr>
        <b/>
        <sz val="10"/>
        <color rgb="FF00B050"/>
        <rFont val="Times New Roman"/>
        <family val="1"/>
      </rPr>
      <t>2762</t>
    </r>
    <r>
      <rPr>
        <sz val="10"/>
        <color theme="4"/>
        <rFont val="Times New Roman"/>
        <family val="1"/>
      </rPr>
      <t xml:space="preserve"> debe ser igual al valor registrado en la línea 7  referente a Ventas netas de servicios al extranjero, código 1007. Caso contrario mensaje de error.</t>
    </r>
  </si>
  <si>
    <t>2.6 Actividades y Gastos Para el Desarrollo de Innovaciones de Producto y Proceso en el 2019</t>
  </si>
  <si>
    <t>La pregunta de la línea 180 es de selección múltiple y puede tener más de una respuesta.</t>
  </si>
  <si>
    <t>Las variables 2769, 2770, 2771, 2772, 2773, 2774,  2775, 2776 y 2778 son variables que deben tomar el valor de 1 cuando sean seleccionadas.</t>
  </si>
  <si>
    <t>2.5 Información adicional sobre producción.</t>
  </si>
  <si>
    <t>La línea 174 es de respuesta numérica.</t>
  </si>
  <si>
    <t>La línea 175 es de respuesta única "Si" o "No".</t>
  </si>
  <si>
    <t>La línea 176 es de respuesta numérica y debe ser menor o igual al valor registrado en la línea 174.</t>
  </si>
  <si>
    <t>La línea 177 es de respuesta numérica y debe ser &gt;= 0 y &lt;= 100.</t>
  </si>
  <si>
    <t>La línea 178 es de respuesta única.</t>
  </si>
  <si>
    <t>Las líneas 181, 182 y 183 son de selección única 1 "Si" o 2 "No".</t>
  </si>
  <si>
    <t>Las línieas 184, 185 y 186 deben contener valores mayores o iguales a cero.</t>
  </si>
  <si>
    <r>
      <t>Si existe información en la columna 2 "Descripción de la materia prima", entonces debe haber información en las columnas 1, 3, y/o (4 y 5) y/o [(6 y 7) y/o (8 y 9)] y/o (</t>
    </r>
    <r>
      <rPr>
        <b/>
        <sz val="10"/>
        <color theme="4"/>
        <rFont val="Times New Roman"/>
        <family val="1"/>
      </rPr>
      <t xml:space="preserve">11 y </t>
    </r>
    <r>
      <rPr>
        <b/>
        <sz val="10"/>
        <color rgb="FF00B050"/>
        <rFont val="Times New Roman"/>
        <family val="1"/>
      </rPr>
      <t>12</t>
    </r>
    <r>
      <rPr>
        <sz val="10"/>
        <color theme="4"/>
        <rFont val="Times New Roman"/>
        <family val="1"/>
      </rPr>
      <t>). caso contrario mensaje de error de tipo advertencia.</t>
    </r>
  </si>
  <si>
    <r>
      <t>Si existe información en la columna 2 "Descripción de la materia prima", entonces debe haber información en las columnas 3, y/o (4 y 5) y/o (6 y 7) y/o (8 y 9) y/o (</t>
    </r>
    <r>
      <rPr>
        <b/>
        <sz val="10"/>
        <color rgb="FF00B050"/>
        <rFont val="Times New Roman"/>
        <family val="1"/>
      </rPr>
      <t>11 y 12</t>
    </r>
    <r>
      <rPr>
        <sz val="10"/>
        <rFont val="Times New Roman"/>
        <family val="1"/>
      </rPr>
      <t>). caso contrario mensaje de error de tipo advertencia.</t>
    </r>
  </si>
  <si>
    <t>Para cada línea de producto; si existe información en la columna 9 (Valor), entonces debe responder la columna 10. Caso contrario,  mensaje de error.</t>
  </si>
  <si>
    <r>
      <t xml:space="preserve">El valor reportado en la línea </t>
    </r>
    <r>
      <rPr>
        <b/>
        <sz val="10"/>
        <color rgb="FF00B050"/>
        <rFont val="Times New Roman"/>
        <family val="1"/>
      </rPr>
      <t>202</t>
    </r>
    <r>
      <rPr>
        <sz val="10"/>
        <color theme="1"/>
        <rFont val="Times New Roman"/>
        <family val="1"/>
      </rPr>
      <t xml:space="preserve"> concerniente a "Otras Materias Primas" de la columna 5, código </t>
    </r>
    <r>
      <rPr>
        <b/>
        <sz val="10"/>
        <color rgb="FF00B050"/>
        <rFont val="Times New Roman"/>
        <family val="1"/>
      </rPr>
      <t>3181</t>
    </r>
    <r>
      <rPr>
        <sz val="10"/>
        <color theme="1"/>
        <rFont val="Times New Roman"/>
        <family val="1"/>
      </rPr>
      <t xml:space="preserve">, no puede ser mayor al 50% de la suma de los valores registrados desde la </t>
    </r>
    <r>
      <rPr>
        <b/>
        <sz val="10"/>
        <color rgb="FF00B050"/>
        <rFont val="Times New Roman"/>
        <family val="1"/>
      </rPr>
      <t>línea 187 a la 201</t>
    </r>
    <r>
      <rPr>
        <sz val="10"/>
        <color theme="1"/>
        <rFont val="Times New Roman"/>
        <family val="1"/>
      </rPr>
      <t xml:space="preserve"> de la misma columna. caso contrario mensaje de error.</t>
    </r>
  </si>
  <si>
    <r>
      <t xml:space="preserve">El valor reportado en la línea </t>
    </r>
    <r>
      <rPr>
        <b/>
        <sz val="10"/>
        <color rgb="FF00B050"/>
        <rFont val="Times New Roman"/>
        <family val="1"/>
      </rPr>
      <t>202</t>
    </r>
    <r>
      <rPr>
        <sz val="10"/>
        <color theme="1"/>
        <rFont val="Times New Roman"/>
        <family val="1"/>
      </rPr>
      <t xml:space="preserve"> concerniente a "Otras Materias Primas" de la columna 7, código </t>
    </r>
    <r>
      <rPr>
        <b/>
        <sz val="10"/>
        <color rgb="FF00B050"/>
        <rFont val="Times New Roman"/>
        <family val="1"/>
      </rPr>
      <t>3182</t>
    </r>
    <r>
      <rPr>
        <sz val="10"/>
        <color theme="1"/>
        <rFont val="Times New Roman"/>
        <family val="1"/>
      </rPr>
      <t xml:space="preserve">, no puede ser mayor al 50% de la suma de los valores registrados desde la </t>
    </r>
    <r>
      <rPr>
        <b/>
        <sz val="10"/>
        <color rgb="FF00B050"/>
        <rFont val="Times New Roman"/>
        <family val="1"/>
      </rPr>
      <t>línea 187 a la 201</t>
    </r>
    <r>
      <rPr>
        <sz val="10"/>
        <color theme="1"/>
        <rFont val="Times New Roman"/>
        <family val="1"/>
      </rPr>
      <t xml:space="preserve"> de la misma columna. caso contrario mensaje de error.</t>
    </r>
  </si>
  <si>
    <r>
      <t xml:space="preserve">El valor reportado en la línea </t>
    </r>
    <r>
      <rPr>
        <b/>
        <sz val="10"/>
        <color rgb="FF00B050"/>
        <rFont val="Times New Roman"/>
        <family val="1"/>
      </rPr>
      <t>202</t>
    </r>
    <r>
      <rPr>
        <sz val="10"/>
        <color theme="1"/>
        <rFont val="Times New Roman"/>
        <family val="1"/>
      </rPr>
      <t xml:space="preserve"> concerniente a "Otras Materias Primas" de la columna 9, código </t>
    </r>
    <r>
      <rPr>
        <b/>
        <sz val="10"/>
        <color rgb="FF00B050"/>
        <rFont val="Times New Roman"/>
        <family val="1"/>
      </rPr>
      <t>3183</t>
    </r>
    <r>
      <rPr>
        <sz val="10"/>
        <color theme="1"/>
        <rFont val="Times New Roman"/>
        <family val="1"/>
      </rPr>
      <t xml:space="preserve">, no puede ser mayor al 50% de la suma de los valores registrados desde la </t>
    </r>
    <r>
      <rPr>
        <b/>
        <sz val="10"/>
        <color rgb="FF00B050"/>
        <rFont val="Times New Roman"/>
        <family val="1"/>
      </rPr>
      <t>línea 187 a la 201</t>
    </r>
    <r>
      <rPr>
        <sz val="10"/>
        <color theme="1"/>
        <rFont val="Times New Roman"/>
        <family val="1"/>
      </rPr>
      <t xml:space="preserve"> de la misma columna. caso contrario mensaje de error.</t>
    </r>
  </si>
  <si>
    <r>
      <t xml:space="preserve">El valor reportado en la línea </t>
    </r>
    <r>
      <rPr>
        <b/>
        <sz val="10"/>
        <color rgb="FF00B050"/>
        <rFont val="Times New Roman"/>
        <family val="1"/>
      </rPr>
      <t>202</t>
    </r>
    <r>
      <rPr>
        <sz val="10"/>
        <color theme="1"/>
        <rFont val="Times New Roman"/>
        <family val="1"/>
      </rPr>
      <t xml:space="preserve"> concerniente a "Otras Materias Primas" de la </t>
    </r>
    <r>
      <rPr>
        <b/>
        <sz val="10"/>
        <color rgb="FF00B050"/>
        <rFont val="Times New Roman"/>
        <family val="1"/>
      </rPr>
      <t>columna 12</t>
    </r>
    <r>
      <rPr>
        <sz val="10"/>
        <color theme="1"/>
        <rFont val="Times New Roman"/>
        <family val="1"/>
      </rPr>
      <t xml:space="preserve">, código </t>
    </r>
    <r>
      <rPr>
        <b/>
        <sz val="10"/>
        <color rgb="FF00B050"/>
        <rFont val="Times New Roman"/>
        <family val="1"/>
      </rPr>
      <t>3185</t>
    </r>
    <r>
      <rPr>
        <sz val="10"/>
        <color theme="1"/>
        <rFont val="Times New Roman"/>
        <family val="1"/>
      </rPr>
      <t xml:space="preserve">, no puede ser mayor al 50% de la suma de los valores registrados desde la </t>
    </r>
    <r>
      <rPr>
        <b/>
        <sz val="10"/>
        <color rgb="FF00B050"/>
        <rFont val="Times New Roman"/>
        <family val="1"/>
      </rPr>
      <t>línea 187 a la 201</t>
    </r>
    <r>
      <rPr>
        <sz val="10"/>
        <color theme="1"/>
        <rFont val="Times New Roman"/>
        <family val="1"/>
      </rPr>
      <t xml:space="preserve"> de la misma columna. caso contrario mensaje de error.</t>
    </r>
  </si>
  <si>
    <r>
      <t xml:space="preserve">El total de la </t>
    </r>
    <r>
      <rPr>
        <b/>
        <sz val="10"/>
        <color rgb="FF00B050"/>
        <rFont val="Times New Roman"/>
        <family val="1"/>
      </rPr>
      <t>línea 203 código 3186</t>
    </r>
    <r>
      <rPr>
        <sz val="10"/>
        <color theme="1"/>
        <rFont val="Times New Roman"/>
        <family val="1"/>
      </rPr>
      <t xml:space="preserve"> debe ser igual al valor de "Inventario inicial de materia prima </t>
    </r>
    <r>
      <rPr>
        <b/>
        <sz val="10"/>
        <color rgb="FF00B050"/>
        <rFont val="Times New Roman"/>
        <family val="1"/>
      </rPr>
      <t>2019</t>
    </r>
    <r>
      <rPr>
        <sz val="10"/>
        <color theme="1"/>
        <rFont val="Times New Roman"/>
        <family val="1"/>
      </rPr>
      <t>" reportado en el capítulo 1 en la línea 46, código 1055. caso contrario mensaje de error.</t>
    </r>
  </si>
  <si>
    <r>
      <t xml:space="preserve">El total de la </t>
    </r>
    <r>
      <rPr>
        <b/>
        <sz val="10"/>
        <color rgb="FF00B050"/>
        <rFont val="Times New Roman"/>
        <family val="1"/>
      </rPr>
      <t>línea 203 código 3187</t>
    </r>
    <r>
      <rPr>
        <sz val="10"/>
        <color theme="1"/>
        <rFont val="Times New Roman"/>
        <family val="1"/>
      </rPr>
      <t xml:space="preserve"> debe ser igual al valor de "Compras netas locales de materia prima </t>
    </r>
    <r>
      <rPr>
        <b/>
        <sz val="10"/>
        <color rgb="FF00B050"/>
        <rFont val="Times New Roman"/>
        <family val="1"/>
      </rPr>
      <t>2019</t>
    </r>
    <r>
      <rPr>
        <sz val="10"/>
        <color theme="1"/>
        <rFont val="Times New Roman"/>
        <family val="1"/>
      </rPr>
      <t>" reportado en el capítulo 1 en la línea 47, código 1057. caso contrario mensaje de error.</t>
    </r>
  </si>
  <si>
    <r>
      <t xml:space="preserve">El total de la </t>
    </r>
    <r>
      <rPr>
        <b/>
        <sz val="10"/>
        <color rgb="FF00B050"/>
        <rFont val="Times New Roman"/>
        <family val="1"/>
      </rPr>
      <t>línea 203 código 3188</t>
    </r>
    <r>
      <rPr>
        <sz val="10"/>
        <color theme="1"/>
        <rFont val="Times New Roman"/>
        <family val="1"/>
      </rPr>
      <t xml:space="preserve"> debe ser igual al valor de "Importación de materia prima </t>
    </r>
    <r>
      <rPr>
        <b/>
        <sz val="10"/>
        <color rgb="FF00B050"/>
        <rFont val="Times New Roman"/>
        <family val="1"/>
      </rPr>
      <t>2019</t>
    </r>
    <r>
      <rPr>
        <sz val="10"/>
        <color theme="1"/>
        <rFont val="Times New Roman"/>
        <family val="1"/>
      </rPr>
      <t>" reportado en el capítulo 1 en la línea 48, código 1059. caso contrario mensaje de error.</t>
    </r>
  </si>
  <si>
    <r>
      <t xml:space="preserve">El total de la </t>
    </r>
    <r>
      <rPr>
        <b/>
        <sz val="10"/>
        <color rgb="FF00B050"/>
        <rFont val="Times New Roman"/>
        <family val="1"/>
      </rPr>
      <t>línea 203 código 3190</t>
    </r>
    <r>
      <rPr>
        <sz val="10"/>
        <color theme="1"/>
        <rFont val="Times New Roman"/>
        <family val="1"/>
      </rPr>
      <t xml:space="preserve"> debe ser igual al valor de "Inventario final de materia prima </t>
    </r>
    <r>
      <rPr>
        <b/>
        <sz val="10"/>
        <color rgb="FF00B050"/>
        <rFont val="Times New Roman"/>
        <family val="1"/>
      </rPr>
      <t>2019</t>
    </r>
    <r>
      <rPr>
        <sz val="10"/>
        <color theme="1"/>
        <rFont val="Times New Roman"/>
        <family val="1"/>
      </rPr>
      <t>" reportado en el capítulo 1 en la línea 49, código 1061. caso contrario error.</t>
    </r>
  </si>
  <si>
    <r>
      <t>El resultado de la suma de las claves (</t>
    </r>
    <r>
      <rPr>
        <b/>
        <sz val="10"/>
        <color rgb="FF00B050"/>
        <rFont val="Times New Roman"/>
        <family val="1"/>
      </rPr>
      <t>3206 + 3207 + 3208 - 3210</t>
    </r>
    <r>
      <rPr>
        <sz val="10"/>
        <color rgb="FF0070C0"/>
        <rFont val="Times New Roman"/>
        <family val="1"/>
      </rPr>
      <t xml:space="preserve">) debe ser menor o igual al valor registrado en la línea 77 de "Suministros, herramientas, materiales y repuestos" código 1139. Caso contrario, se procede a evaluar la misma operación con la línea 90 correspondiente a "Otros". Si luego de ésto tambien no cumple la condición de ser menor o igual a la línea 90, entonces emitir el siguiente mensaje de error: "Los valores reportados en la </t>
    </r>
    <r>
      <rPr>
        <b/>
        <sz val="10"/>
        <color rgb="FF00B050"/>
        <rFont val="Times New Roman"/>
        <family val="1"/>
      </rPr>
      <t>líneas 207</t>
    </r>
    <r>
      <rPr>
        <sz val="10"/>
        <color rgb="FF0070C0"/>
        <rFont val="Times New Roman"/>
        <family val="1"/>
      </rPr>
      <t xml:space="preserve"> superan a los ingresados en la línea 77 o 90".</t>
    </r>
  </si>
  <si>
    <r>
      <t xml:space="preserve">Las columnas 14, 15, 16 y 17 deben ser calculadas automaticamente y no pueden ser editadas por ningún usuario. Su información se calcula de la siguiente manera: </t>
    </r>
    <r>
      <rPr>
        <b/>
        <sz val="10"/>
        <rFont val="Times New Roman"/>
        <family val="1"/>
      </rPr>
      <t>columna (14)</t>
    </r>
    <r>
      <rPr>
        <sz val="10"/>
        <rFont val="Times New Roman"/>
        <family val="1"/>
      </rPr>
      <t xml:space="preserve"> = (5) / (4); </t>
    </r>
    <r>
      <rPr>
        <b/>
        <sz val="10"/>
        <rFont val="Times New Roman"/>
        <family val="1"/>
      </rPr>
      <t>columna (15)</t>
    </r>
    <r>
      <rPr>
        <sz val="10"/>
        <rFont val="Times New Roman"/>
        <family val="1"/>
      </rPr>
      <t xml:space="preserve"> = (7) / (6); </t>
    </r>
    <r>
      <rPr>
        <b/>
        <sz val="10"/>
        <rFont val="Times New Roman"/>
        <family val="1"/>
      </rPr>
      <t xml:space="preserve">columna (16) </t>
    </r>
    <r>
      <rPr>
        <sz val="10"/>
        <rFont val="Times New Roman"/>
        <family val="1"/>
      </rPr>
      <t xml:space="preserve">= (9) / (8); </t>
    </r>
    <r>
      <rPr>
        <b/>
        <sz val="10"/>
        <rFont val="Times New Roman"/>
        <family val="1"/>
      </rPr>
      <t xml:space="preserve">columna (17) </t>
    </r>
    <r>
      <rPr>
        <sz val="10"/>
        <rFont val="Times New Roman"/>
        <family val="1"/>
      </rPr>
      <t>= (12) / (11). Estas columnas reemplazan a los anteriores mensajes informativos.</t>
    </r>
  </si>
  <si>
    <r>
      <t xml:space="preserve">Las columnas </t>
    </r>
    <r>
      <rPr>
        <b/>
        <sz val="10"/>
        <rFont val="Times New Roman"/>
        <family val="1"/>
      </rPr>
      <t>(19)</t>
    </r>
    <r>
      <rPr>
        <sz val="10"/>
        <rFont val="Times New Roman"/>
        <family val="1"/>
      </rPr>
      <t xml:space="preserve">, </t>
    </r>
    <r>
      <rPr>
        <b/>
        <sz val="10"/>
        <rFont val="Times New Roman"/>
        <family val="1"/>
      </rPr>
      <t>(20)</t>
    </r>
    <r>
      <rPr>
        <sz val="10"/>
        <rFont val="Times New Roman"/>
        <family val="1"/>
      </rPr>
      <t xml:space="preserve"> y </t>
    </r>
    <r>
      <rPr>
        <b/>
        <sz val="10"/>
        <rFont val="Times New Roman"/>
        <family val="1"/>
      </rPr>
      <t>(21)</t>
    </r>
    <r>
      <rPr>
        <sz val="10"/>
        <rFont val="Times New Roman"/>
        <family val="1"/>
      </rPr>
      <t xml:space="preserve"> deben calcularse automaticamente y no deben ser editables por ningún usuario. La columna </t>
    </r>
    <r>
      <rPr>
        <b/>
        <sz val="10"/>
        <rFont val="Times New Roman"/>
        <family val="1"/>
      </rPr>
      <t>(19)</t>
    </r>
    <r>
      <rPr>
        <sz val="10"/>
        <rFont val="Times New Roman"/>
        <family val="1"/>
      </rPr>
      <t xml:space="preserve"> = (6) / (5); </t>
    </r>
    <r>
      <rPr>
        <b/>
        <sz val="10"/>
        <rFont val="Times New Roman"/>
        <family val="1"/>
      </rPr>
      <t>(20)</t>
    </r>
    <r>
      <rPr>
        <sz val="10"/>
        <rFont val="Times New Roman"/>
        <family val="1"/>
      </rPr>
      <t xml:space="preserve"> = (11) / (10); </t>
    </r>
    <r>
      <rPr>
        <b/>
        <sz val="10"/>
        <rFont val="Times New Roman"/>
        <family val="1"/>
      </rPr>
      <t>(21)</t>
    </r>
    <r>
      <rPr>
        <sz val="10"/>
        <rFont val="Times New Roman"/>
        <family val="1"/>
      </rPr>
      <t xml:space="preserve"> = (13) / (12). Estas columnas reemplazan a los anteriores mensajes informativos.</t>
    </r>
  </si>
  <si>
    <r>
      <t xml:space="preserve">Si existe información en el capítulo 1 referente a "Pérdida en venta de activos", línea 69 código 1118, entonces la misma debe coincidir con la información de la línea </t>
    </r>
    <r>
      <rPr>
        <b/>
        <sz val="10"/>
        <color rgb="FF00B050"/>
        <rFont val="Times New Roman"/>
        <family val="1"/>
      </rPr>
      <t>220</t>
    </r>
    <r>
      <rPr>
        <sz val="10"/>
        <color theme="1"/>
        <rFont val="Times New Roman"/>
        <family val="1"/>
      </rPr>
      <t xml:space="preserve"> código </t>
    </r>
    <r>
      <rPr>
        <b/>
        <sz val="10"/>
        <color rgb="FF00B050"/>
        <rFont val="Times New Roman"/>
        <family val="1"/>
      </rPr>
      <t>4156</t>
    </r>
    <r>
      <rPr>
        <sz val="10"/>
        <color theme="1"/>
        <rFont val="Times New Roman"/>
        <family val="1"/>
      </rPr>
      <t xml:space="preserve"> y viceversa.</t>
    </r>
  </si>
  <si>
    <r>
      <t xml:space="preserve">Si existe información en el capítulo 1 referente a "Utilidad en venta de propiedades, planta y equipo", línea 19 código 1019, entonces la misma debe coincidir con la información de la línea </t>
    </r>
    <r>
      <rPr>
        <b/>
        <sz val="10"/>
        <color rgb="FF00B050"/>
        <rFont val="Times New Roman"/>
        <family val="1"/>
      </rPr>
      <t>220</t>
    </r>
    <r>
      <rPr>
        <sz val="10"/>
        <color theme="1"/>
        <rFont val="Times New Roman"/>
        <family val="1"/>
      </rPr>
      <t xml:space="preserve"> código </t>
    </r>
    <r>
      <rPr>
        <b/>
        <sz val="10"/>
        <color rgb="FF00B050"/>
        <rFont val="Times New Roman"/>
        <family val="1"/>
      </rPr>
      <t>4155</t>
    </r>
    <r>
      <rPr>
        <sz val="10"/>
        <color theme="1"/>
        <rFont val="Times New Roman"/>
        <family val="1"/>
      </rPr>
      <t xml:space="preserve"> y viceversa.</t>
    </r>
  </si>
  <si>
    <r>
      <t xml:space="preserve">Si existe información en el capítulo 1 referente a "Gasto por depreciaciones", línea 65 código 1106, entonces la misma debe coincidir con la información de la línea 198 código </t>
    </r>
    <r>
      <rPr>
        <b/>
        <sz val="10"/>
        <color rgb="FF00B050"/>
        <rFont val="Times New Roman"/>
        <family val="1"/>
      </rPr>
      <t>4152</t>
    </r>
    <r>
      <rPr>
        <sz val="10"/>
        <color theme="1"/>
        <rFont val="Times New Roman"/>
        <family val="1"/>
      </rPr>
      <t>.</t>
    </r>
  </si>
  <si>
    <t>4.2 ACTIVOS FIJOS INTANGIBLES</t>
  </si>
  <si>
    <r>
      <t xml:space="preserve">En las columnas referentes a Año códigos: </t>
    </r>
    <r>
      <rPr>
        <b/>
        <sz val="10"/>
        <color rgb="FF00B050"/>
        <rFont val="Times New Roman"/>
        <family val="1"/>
      </rPr>
      <t>4157, 4163, 4169, 4175, 4178, 4184, 4190, 4160, 4166, 4172, 4181, 4187 y 4193</t>
    </r>
    <r>
      <rPr>
        <sz val="10"/>
        <rFont val="Times New Roman"/>
        <family val="1"/>
      </rPr>
      <t xml:space="preserve">; solo debe permitir valores de 4 dígitos y mayores a 1900 y menores o iguales a </t>
    </r>
    <r>
      <rPr>
        <b/>
        <sz val="10"/>
        <color rgb="FF00B050"/>
        <rFont val="Times New Roman"/>
        <family val="1"/>
      </rPr>
      <t>2019</t>
    </r>
    <r>
      <rPr>
        <sz val="10"/>
        <rFont val="Times New Roman"/>
        <family val="1"/>
      </rPr>
      <t>.</t>
    </r>
  </si>
  <si>
    <t>Para cada línea desde la 209 (Edificios) hasta la 219 (Otros activos fijos tangibles), si la suma de las columnas de adquisiciones (3 + 4) es mayor a 0 y la columna 5 (Ventas de activos fijos en 2019) es 0; entonces, la columna 13 (Tiempo de uso del ÚLTIMO activo en años) debe tener un valor mínimo de 0 y un máximo de 1.</t>
  </si>
  <si>
    <t>Si registró personal ocupado en la tabla 5.1, entonces debe registrar horas normales trabajadas en la tabla 5.2</t>
  </si>
  <si>
    <t>Hombres</t>
  </si>
  <si>
    <t>Si tiene valor &gt; a 0 en el código</t>
  </si>
  <si>
    <t>, debe tener valor &gt; que cero en el código</t>
  </si>
  <si>
    <t>Si registró personal ocupado en la tabla 5.1, entonces debe registrar sueldos y salarios de noviembre en la tabla 5.2</t>
  </si>
  <si>
    <t>Mujeres</t>
  </si>
  <si>
    <t>Total</t>
  </si>
  <si>
    <t>Si registró personal ocupado en la tabla 5.1, entonces debe registrar sueldos y salarios anuales en la tabla 5.2</t>
  </si>
  <si>
    <t xml:space="preserve"> para el valor del código </t>
  </si>
  <si>
    <r>
      <t xml:space="preserve">Verifique que el total de sueldos y salarios pagados en el año </t>
    </r>
    <r>
      <rPr>
        <b/>
        <sz val="10"/>
        <color rgb="FF00B050"/>
        <rFont val="Times New Roman"/>
        <family val="1"/>
      </rPr>
      <t>2019</t>
    </r>
    <r>
      <rPr>
        <sz val="10"/>
        <rFont val="Times New Roman"/>
        <family val="1"/>
      </rPr>
      <t xml:space="preserve">, columna 9, clave </t>
    </r>
    <r>
      <rPr>
        <b/>
        <sz val="10"/>
        <color rgb="FF00B050"/>
        <rFont val="Times New Roman"/>
        <family val="1"/>
      </rPr>
      <t>5180</t>
    </r>
    <r>
      <rPr>
        <sz val="10"/>
        <rFont val="Times New Roman"/>
        <family val="1"/>
      </rPr>
      <t xml:space="preserve"> sea igual al valor registrado en la línea 57, clave 1082 concerniente a sueldos, salarios y demás remuneraciones que constituyen materia gravada del iess.</t>
    </r>
  </si>
  <si>
    <r>
      <t xml:space="preserve">Dividir el valor de la celda </t>
    </r>
    <r>
      <rPr>
        <b/>
        <sz val="10"/>
        <color rgb="FF00B050"/>
        <rFont val="Times New Roman"/>
        <family val="1"/>
      </rPr>
      <t>5180</t>
    </r>
    <r>
      <rPr>
        <sz val="10"/>
        <rFont val="Times New Roman"/>
        <family val="1"/>
      </rPr>
      <t xml:space="preserve"> para el número de meses que operó la empresa registrado en la sección C. FUNCIONAMIENTO, item "PARA USO DEL INEC". El valor resultante debe estar contenido en un intervalo maximo del ± 40% de la celda </t>
    </r>
    <r>
      <rPr>
        <b/>
        <sz val="10"/>
        <color rgb="FF00B050"/>
        <rFont val="Times New Roman"/>
        <family val="1"/>
      </rPr>
      <t>5177</t>
    </r>
    <r>
      <rPr>
        <sz val="10"/>
        <rFont val="Times New Roman"/>
        <family val="1"/>
      </rPr>
      <t>.</t>
    </r>
  </si>
  <si>
    <t>5.3 Detalle el total de personal ocupado desagregado por provincia en la que labora el trabajador, correspondiente al periodo: del 1 al 30 de noviembre del 2019, en el siguiente cuadro:</t>
  </si>
  <si>
    <r>
      <t>Al dividir los valores de la columna (6) de la tabla 5.2 para los valores de la columa (</t>
    </r>
    <r>
      <rPr>
        <b/>
        <sz val="10"/>
        <color rgb="FF00B050"/>
        <rFont val="Times New Roman"/>
        <family val="1"/>
      </rPr>
      <t>9</t>
    </r>
    <r>
      <rPr>
        <sz val="10"/>
        <color theme="1"/>
        <rFont val="Times New Roman"/>
        <family val="1"/>
      </rPr>
      <t xml:space="preserve">) de la tabla 5.1; los mismos no deben ser menores a </t>
    </r>
    <r>
      <rPr>
        <b/>
        <sz val="10"/>
        <color rgb="FF00B050"/>
        <rFont val="Times New Roman"/>
        <family val="1"/>
      </rPr>
      <t>394</t>
    </r>
    <r>
      <rPr>
        <sz val="10"/>
        <rFont val="Times New Roman"/>
        <family val="1"/>
      </rPr>
      <t>.</t>
    </r>
  </si>
  <si>
    <t>El valor del código</t>
  </si>
  <si>
    <t>debe coincidir con el valor ingresado en el código</t>
  </si>
  <si>
    <t>5.4 Vacantes difíciles de cubrir</t>
  </si>
  <si>
    <r>
      <t xml:space="preserve">Si en el código </t>
    </r>
    <r>
      <rPr>
        <b/>
        <sz val="10"/>
        <color rgb="FF00B050"/>
        <rFont val="Times New Roman"/>
        <family val="1"/>
      </rPr>
      <t>5431</t>
    </r>
  </si>
  <si>
    <t>marcó la opción "No"; entonces deberá pasar a la pregunta 5.4.4</t>
  </si>
  <si>
    <t>debería ser mayor que cero.</t>
  </si>
  <si>
    <t>Si en la pregunta 5.4.1 marcó la opción "Si"; entonces, debería tener respuesta esta pregunta y el código</t>
  </si>
  <si>
    <t>5.4.3. ¿Cuáles son las TRES principales razones por las que usted considera que es difícil cubrir esas vacantes de acuerdo al grupo ocupacional (correspondiente al periodo: año 2019)? De estas TRES opciones, ordene del 1 al 3, donde 1 representa la razón más importante y 3 la menos importante.</t>
  </si>
  <si>
    <t>5.4.2. Detalle el número de vacantes difíciles de llenar en el año 2019, por tipo de trabajador, en el siguiente cuadro:</t>
  </si>
  <si>
    <t xml:space="preserve">5.4.1. En el año 2019, la empresa tuvo vacantes difíciles de llenar? (Es decir aquellas que demoró más de 2 meses para poder cubrir la vacante) Marque con una X donde corresponda. </t>
  </si>
  <si>
    <t xml:space="preserve">Si el código </t>
  </si>
  <si>
    <t>es mayor que cero; entonces, debe tener respuesta en 3 códigos de la línea</t>
  </si>
  <si>
    <t>En cada fila solo debe haber máximo 3 respuestas numeradas entre 1 y 3, y no pueden repetirse.</t>
  </si>
  <si>
    <t xml:space="preserve">es mayor que cero, entonces el código </t>
  </si>
  <si>
    <t>debe ser mayor que cero.</t>
  </si>
  <si>
    <t>es mayor que cero, entonces debe tener información en los códigos</t>
  </si>
  <si>
    <r>
      <t xml:space="preserve">En la columna (4.1) los códigos asignados para provincia deben ser de 01 a 24 según División Política Administrativa. </t>
    </r>
    <r>
      <rPr>
        <b/>
        <sz val="10"/>
        <color rgb="FF00B050"/>
        <rFont val="Times New Roman"/>
        <family val="1"/>
      </rPr>
      <t>Este campo debe venir a modo de lista desplegable, solo para elegir las opciones, tal y como se lo hacía hasta el año 2015 y al ser de elección no debe permitir su edición mediante teclado.</t>
    </r>
  </si>
  <si>
    <r>
      <t xml:space="preserve">En la columna (4.2) los códigos asignados para cantón según División Política Administrativa. </t>
    </r>
    <r>
      <rPr>
        <b/>
        <sz val="10"/>
        <color rgb="FF00B050"/>
        <rFont val="Times New Roman"/>
        <family val="1"/>
      </rPr>
      <t>Este campo debe venir a modo de lista desplegable, solo para elegir las opciones, tal y como se lo hacía hasta el año 2015 y al ser de elección no debe permitir su edición mediante teclado.</t>
    </r>
  </si>
  <si>
    <r>
      <t xml:space="preserve">En la columna (4.3) los códigos asignados para parroquia según División Política Administrativa. </t>
    </r>
    <r>
      <rPr>
        <b/>
        <sz val="10"/>
        <color rgb="FF00B050"/>
        <rFont val="Times New Roman"/>
        <family val="1"/>
      </rPr>
      <t>Este campo debe venir a modo de lista desplegable, solo para elegir las opciones, tal y como se lo hacía hasta el año 2015 y al ser de elección no debe permitir su edición mediante teclado.</t>
    </r>
  </si>
  <si>
    <r>
      <t xml:space="preserve">El total de la línea </t>
    </r>
    <r>
      <rPr>
        <b/>
        <sz val="10"/>
        <color rgb="FF00B050"/>
        <rFont val="Times New Roman"/>
        <family val="1"/>
      </rPr>
      <t>311</t>
    </r>
    <r>
      <rPr>
        <sz val="10"/>
        <color theme="1"/>
        <rFont val="Times New Roman"/>
        <family val="1"/>
      </rPr>
      <t xml:space="preserve"> código 6242 debe coincidir con el valor total registrado en el capítulo </t>
    </r>
    <r>
      <rPr>
        <b/>
        <sz val="10"/>
        <color rgb="FF00B050"/>
        <rFont val="Times New Roman"/>
        <family val="1"/>
      </rPr>
      <t>5 tabla 5.1 línea 238 código 5090.</t>
    </r>
  </si>
  <si>
    <r>
      <t xml:space="preserve">El total de la línea </t>
    </r>
    <r>
      <rPr>
        <b/>
        <sz val="10"/>
        <color rgb="FF00B050"/>
        <rFont val="Times New Roman"/>
        <family val="1"/>
      </rPr>
      <t>311</t>
    </r>
    <r>
      <rPr>
        <sz val="10"/>
        <color theme="1"/>
        <rFont val="Times New Roman"/>
        <family val="1"/>
      </rPr>
      <t xml:space="preserve"> código 6243 debe coincidir con el valor total registrado en el capítulo </t>
    </r>
    <r>
      <rPr>
        <b/>
        <sz val="10"/>
        <color rgb="FF00B050"/>
        <rFont val="Times New Roman"/>
        <family val="1"/>
      </rPr>
      <t>2 línea 117 código 2006</t>
    </r>
    <r>
      <rPr>
        <sz val="10"/>
        <color theme="1"/>
        <rFont val="Times New Roman"/>
        <family val="1"/>
      </rPr>
      <t>.</t>
    </r>
  </si>
  <si>
    <r>
      <t xml:space="preserve">El total de la línea </t>
    </r>
    <r>
      <rPr>
        <b/>
        <sz val="10"/>
        <color rgb="FF00B050"/>
        <rFont val="Times New Roman"/>
        <family val="1"/>
      </rPr>
      <t>311</t>
    </r>
    <r>
      <rPr>
        <sz val="10"/>
        <rFont val="Times New Roman"/>
        <family val="1"/>
      </rPr>
      <t xml:space="preserve"> código 6242 debe coincidir con el valor total registrado en el capítulo </t>
    </r>
    <r>
      <rPr>
        <b/>
        <sz val="10"/>
        <color rgb="FF00B050"/>
        <rFont val="Times New Roman"/>
        <family val="1"/>
      </rPr>
      <t>5 tabla 5.2 línea 248 código 5180, columna 9.</t>
    </r>
  </si>
  <si>
    <t>PLAN DE VALIDACIÓN DEL MÓDULO DE INFORMACIÓN ECONÓMICA AMBIENTAL
ENCUESTA ESTRUCTURAL  AÑO 2019</t>
  </si>
  <si>
    <r>
      <t>En la casilla 7001, el aplicativo debe recuperar y desplegar el número de personas ocupadas que se registra en la</t>
    </r>
    <r>
      <rPr>
        <sz val="8"/>
        <color rgb="FFFF0000"/>
        <rFont val="Calibri"/>
        <family val="2"/>
        <scheme val="minor"/>
      </rPr>
      <t xml:space="preserve"> </t>
    </r>
    <r>
      <rPr>
        <b/>
        <sz val="8"/>
        <color rgb="FFFF0000"/>
        <rFont val="Calibri"/>
        <family val="2"/>
        <scheme val="minor"/>
      </rPr>
      <t>línea 238, VAR_5090.</t>
    </r>
  </si>
  <si>
    <r>
      <t>El valor numérico de la Pregunta 7005 debe ser mayor o igual que el sueldo básico por el personal</t>
    </r>
    <r>
      <rPr>
        <sz val="8"/>
        <color theme="3"/>
        <rFont val="Calibri"/>
        <family val="2"/>
        <scheme val="minor"/>
      </rPr>
      <t xml:space="preserve"> </t>
    </r>
    <r>
      <rPr>
        <b/>
        <sz val="8"/>
        <color rgb="FFFF0000"/>
        <rFont val="Calibri"/>
        <family val="2"/>
        <scheme val="minor"/>
      </rPr>
      <t>(394*12* Valor(Pregunta 7003))</t>
    </r>
    <r>
      <rPr>
        <sz val="8"/>
        <rFont val="Calibri"/>
        <family val="2"/>
        <scheme val="minor"/>
      </rPr>
      <t xml:space="preserve">  y no puede ser mayor que la variable </t>
    </r>
    <r>
      <rPr>
        <sz val="8"/>
        <color rgb="FFFF0000"/>
        <rFont val="Calibri"/>
        <family val="2"/>
        <scheme val="minor"/>
      </rPr>
      <t>5180</t>
    </r>
  </si>
  <si>
    <r>
      <t xml:space="preserve">Si el valor es menor al sueldo básico  </t>
    </r>
    <r>
      <rPr>
        <b/>
        <sz val="8"/>
        <color rgb="FFFF0000"/>
        <rFont val="Calibri"/>
        <family val="2"/>
        <scheme val="minor"/>
      </rPr>
      <t>(394*12* Valor(Pregunta 7003)</t>
    </r>
    <r>
      <rPr>
        <b/>
        <sz val="8"/>
        <color theme="3"/>
        <rFont val="Calibri"/>
        <family val="2"/>
        <scheme val="minor"/>
      </rPr>
      <t>,</t>
    </r>
    <r>
      <rPr>
        <sz val="8"/>
        <rFont val="Calibri"/>
        <family val="2"/>
        <scheme val="minor"/>
      </rPr>
      <t xml:space="preserve"> mostrar advertencia y desplegar el campo de observaciones. No pasar sin observación. Formato alfanumérico (A100)</t>
    </r>
  </si>
  <si>
    <r>
      <t xml:space="preserve">Si el valor  de la suma de las variables 7005+7006 es mayor que el registrado en la celda </t>
    </r>
    <r>
      <rPr>
        <b/>
        <sz val="8"/>
        <color rgb="FFFF0000"/>
        <rFont val="Calibri"/>
        <family val="2"/>
        <scheme val="minor"/>
      </rPr>
      <t>5180</t>
    </r>
    <r>
      <rPr>
        <b/>
        <sz val="8"/>
        <rFont val="Calibri"/>
        <family val="2"/>
        <scheme val="minor"/>
      </rPr>
      <t xml:space="preserve">, </t>
    </r>
    <r>
      <rPr>
        <sz val="8"/>
        <rFont val="Calibri"/>
        <family val="2"/>
        <scheme val="minor"/>
      </rPr>
      <t>mostrar mensaje de error.</t>
    </r>
  </si>
  <si>
    <r>
      <t xml:space="preserve">Obligatorio si respondió opciones 1, 2, 3, 4 Y 5  en la Pregunta 1. Validar si este valor es mayor o igual que 0 y menor que </t>
    </r>
    <r>
      <rPr>
        <b/>
        <sz val="8"/>
        <color rgb="FFFF0000"/>
        <rFont val="Calibri"/>
        <family val="2"/>
        <scheme val="minor"/>
      </rPr>
      <t>VAR_1040.</t>
    </r>
    <r>
      <rPr>
        <sz val="8"/>
        <rFont val="Calibri"/>
        <family val="2"/>
        <scheme val="minor"/>
      </rPr>
      <t xml:space="preserve"> En caso contrario, mostrar mensaje de advertencia. Formato numérico de escala (F20.0).</t>
    </r>
  </si>
  <si>
    <r>
      <t xml:space="preserve">Obligatorio si respondió opciones 1, 2, 3, 4 Y 5 en la Pregunta 1. Validar si este valor es mayor o igual que 0 y menor que </t>
    </r>
    <r>
      <rPr>
        <b/>
        <sz val="8"/>
        <color rgb="FFFF0000"/>
        <rFont val="Calibri"/>
        <family val="2"/>
        <scheme val="minor"/>
      </rPr>
      <t>VAR_1041</t>
    </r>
    <r>
      <rPr>
        <sz val="8"/>
        <rFont val="Calibri"/>
        <family val="2"/>
        <scheme val="minor"/>
      </rPr>
      <t>. En caso contrario, mostrar mensaje de advertencia. Formato numérico de escala (F20.0).</t>
    </r>
  </si>
  <si>
    <t>Activa únicamente si se ha marcado como respuesta "otro", no pasa si la celda 7025 esta vacía. Fomato alfanumérico (A50)</t>
  </si>
  <si>
    <r>
      <t xml:space="preserve">En la variable </t>
    </r>
    <r>
      <rPr>
        <b/>
        <sz val="8"/>
        <color rgb="FFFF0000"/>
        <rFont val="Calibri"/>
        <family val="2"/>
        <scheme val="minor"/>
      </rPr>
      <t>7030</t>
    </r>
    <r>
      <rPr>
        <sz val="8"/>
        <rFont val="Calibri"/>
        <family val="2"/>
        <scheme val="minor"/>
      </rPr>
      <t xml:space="preserve"> debe desplegarse la suma automatica de las  variables 7014,7019,7024</t>
    </r>
  </si>
  <si>
    <r>
      <t xml:space="preserve">validar </t>
    </r>
    <r>
      <rPr>
        <b/>
        <sz val="8"/>
        <color rgb="FFFF0000"/>
        <rFont val="Calibri"/>
        <family val="2"/>
        <scheme val="minor"/>
      </rPr>
      <t>VAR7030</t>
    </r>
    <r>
      <rPr>
        <sz val="8"/>
        <rFont val="Calibri"/>
        <family val="2"/>
        <scheme val="minor"/>
      </rPr>
      <t>=  VAR4.2</t>
    </r>
  </si>
  <si>
    <r>
      <t>Obligatorio recuperar y desplegar información bajo la condición,</t>
    </r>
    <r>
      <rPr>
        <b/>
        <sz val="8"/>
        <color theme="3"/>
        <rFont val="Calibri"/>
        <family val="2"/>
        <scheme val="minor"/>
      </rPr>
      <t xml:space="preserve"> </t>
    </r>
    <r>
      <rPr>
        <b/>
        <sz val="8"/>
        <color rgb="FFFF0000"/>
        <rFont val="Calibri"/>
        <family val="2"/>
        <scheme val="minor"/>
      </rPr>
      <t>var8001= Var(4146)+ Var(4147)+Var (4148)+Var (4196)+ Var (4197)</t>
    </r>
  </si>
  <si>
    <r>
      <t xml:space="preserve">En la pregunta 1, llenar obligatoriamente los campos de cantidad (2) y valor (3). En la columna (3) se aplica la siguiente condición: </t>
    </r>
    <r>
      <rPr>
        <b/>
        <sz val="8"/>
        <color rgb="FFFF0000"/>
        <rFont val="Calibri"/>
        <family val="2"/>
        <scheme val="minor"/>
      </rPr>
      <t>VAR_9002 &lt; VAR_1173</t>
    </r>
    <r>
      <rPr>
        <sz val="8"/>
        <rFont val="Calibri"/>
        <family val="2"/>
        <scheme val="minor"/>
      </rPr>
      <t xml:space="preserve">. </t>
    </r>
    <r>
      <rPr>
        <b/>
        <sz val="8"/>
        <color theme="3"/>
        <rFont val="Calibri"/>
        <family val="2"/>
        <scheme val="minor"/>
      </rPr>
      <t>Formato númerico (F10.0)</t>
    </r>
  </si>
  <si>
    <t>En la pregunta 2 debe existir una sola respuesta : "Sí" o "No". Si contesta "No", pasar a la Sección II. COMBUSTIBLES Y LUBRICANTES.</t>
  </si>
  <si>
    <t>• La energía total producida (Var_9052) debe ser igual a la suma  de la energía consumida (Var_9054) + la energía vendida (Var_9055).</t>
  </si>
  <si>
    <r>
      <t>En la pregunta 3 es obligatorio llenar si respondió que "Sí" en la pregunta 2. En la columna 2 debe existir al menos un "Sí" (</t>
    </r>
    <r>
      <rPr>
        <sz val="8"/>
        <color rgb="FFFF0000"/>
        <rFont val="Calibri"/>
        <family val="2"/>
        <scheme val="minor"/>
      </rPr>
      <t>VAR_9004, VAR_9012, VAR_9020, VAR_9028, VAR_9036 o VAR_9044</t>
    </r>
    <r>
      <rPr>
        <sz val="8"/>
        <rFont val="Calibri"/>
        <family val="2"/>
        <scheme val="minor"/>
      </rPr>
      <t xml:space="preserve">). Si en la columna 2 contesta "Sí", debe obligatoriamente registrar un valor en la columnas (3) y (4). </t>
    </r>
  </si>
  <si>
    <r>
      <t xml:space="preserve">Incluir un mensaje en la pregunta </t>
    </r>
    <r>
      <rPr>
        <sz val="8"/>
        <color rgb="FFFF0000"/>
        <rFont val="Calibri"/>
        <family val="2"/>
        <scheme val="minor"/>
      </rPr>
      <t>3</t>
    </r>
    <r>
      <rPr>
        <sz val="8"/>
        <rFont val="Calibri"/>
        <family val="2"/>
        <scheme val="minor"/>
      </rPr>
      <t xml:space="preserve"> el mensaje de advertencia que valide los valores de la columna VALOR con respecto de la columna KWH/año. El mensaje de advertencia sería: "El Valor USD(4) dividido para los KWH/año(3) debe estar dentro del rango de 0.05 a 1.00".</t>
    </r>
  </si>
  <si>
    <r>
      <t xml:space="preserve">* En la pregunta </t>
    </r>
    <r>
      <rPr>
        <sz val="8"/>
        <color rgb="FFFF0000"/>
        <rFont val="Calibri"/>
        <family val="2"/>
        <scheme val="minor"/>
      </rPr>
      <t>2.1</t>
    </r>
    <r>
      <rPr>
        <sz val="8"/>
        <rFont val="Calibri"/>
        <family val="2"/>
        <scheme val="minor"/>
      </rPr>
      <t xml:space="preserve"> Debe existir una sola respuesta numerica en la columa (1) (2) y (3). Esto para los que contestaron "SI" en la pregunta </t>
    </r>
    <r>
      <rPr>
        <sz val="8"/>
        <color rgb="FFFF0000"/>
        <rFont val="Calibri"/>
        <family val="2"/>
        <scheme val="minor"/>
      </rPr>
      <t>2</t>
    </r>
    <r>
      <rPr>
        <sz val="8"/>
        <rFont val="Calibri"/>
        <family val="2"/>
        <scheme val="minor"/>
      </rPr>
      <t>.</t>
    </r>
  </si>
  <si>
    <r>
      <t xml:space="preserve">* En la Pregunta </t>
    </r>
    <r>
      <rPr>
        <sz val="8"/>
        <color rgb="FFFF0000"/>
        <rFont val="Calibri"/>
        <family val="2"/>
        <scheme val="minor"/>
      </rPr>
      <t>3</t>
    </r>
    <r>
      <rPr>
        <sz val="8"/>
        <rFont val="Calibri"/>
        <family val="2"/>
        <scheme val="minor"/>
      </rPr>
      <t>, en el caso de contestar "SI" sigue el flujo. En el caso de contestar "NO", pasar a la Sección II. Aguas Residuales</t>
    </r>
    <r>
      <rPr>
        <b/>
        <sz val="8"/>
        <rFont val="Calibri"/>
        <family val="2"/>
        <scheme val="minor"/>
      </rPr>
      <t>/desechadas</t>
    </r>
  </si>
  <si>
    <r>
      <t xml:space="preserve">* Si en la pregunta </t>
    </r>
    <r>
      <rPr>
        <sz val="8"/>
        <color rgb="FFFF0000"/>
        <rFont val="Calibri"/>
        <family val="2"/>
        <scheme val="minor"/>
      </rPr>
      <t>3</t>
    </r>
    <r>
      <rPr>
        <sz val="8"/>
        <rFont val="Calibri"/>
        <family val="2"/>
        <scheme val="minor"/>
      </rPr>
      <t xml:space="preserve">  se respondio que SI, debe haber por lo menos un "SI" por respuesta en la columna (1). En el caso de que en la columna (1) conteste "SI", en la columna (2) puede contestar cualquiera de las dos opciones, si en la columna (3) contesta "SI" debe haber valor en la columna (4), (5)  y en la columna (6).  SI en la columna (1) contesta "NO" automaticamente se deberá pasar a la siguiente fuente de captación de agua</t>
    </r>
  </si>
  <si>
    <r>
      <t xml:space="preserve">Var </t>
    </r>
    <r>
      <rPr>
        <b/>
        <sz val="8"/>
        <color rgb="FFFF0000"/>
        <rFont val="Calibri"/>
        <family val="2"/>
        <scheme val="minor"/>
      </rPr>
      <t>10010, 10018, 10026</t>
    </r>
    <r>
      <rPr>
        <b/>
        <sz val="8"/>
        <rFont val="Calibri"/>
        <family val="2"/>
        <scheme val="minor"/>
      </rPr>
      <t>&lt;=24</t>
    </r>
  </si>
  <si>
    <r>
      <t xml:space="preserve">Var </t>
    </r>
    <r>
      <rPr>
        <b/>
        <sz val="8"/>
        <color rgb="FFFF0000"/>
        <rFont val="Calibri"/>
        <family val="2"/>
        <scheme val="minor"/>
      </rPr>
      <t>10011, 10019,10027</t>
    </r>
    <r>
      <rPr>
        <b/>
        <sz val="8"/>
        <rFont val="Calibri"/>
        <family val="2"/>
        <scheme val="minor"/>
      </rPr>
      <t>&lt;=31</t>
    </r>
  </si>
  <si>
    <t xml:space="preserve">Columna (4) Caudal de agua captada que uso la empresa m3/h”  variables 10009, 10017 y 10025 se permita el ingreso de valores mayores a cero  con dos decimales </t>
  </si>
  <si>
    <r>
      <t xml:space="preserve"> En el casillero </t>
    </r>
    <r>
      <rPr>
        <b/>
        <sz val="8"/>
        <color rgb="FFFF0000"/>
        <rFont val="Calibri"/>
        <family val="2"/>
        <scheme val="minor"/>
      </rPr>
      <t>10012</t>
    </r>
    <r>
      <rPr>
        <b/>
        <sz val="8"/>
        <rFont val="Calibri"/>
        <family val="2"/>
        <scheme val="minor"/>
      </rPr>
      <t xml:space="preserve"> se despliega el cálculo de la fórmula: Var(</t>
    </r>
    <r>
      <rPr>
        <b/>
        <sz val="8"/>
        <color rgb="FFFF0000"/>
        <rFont val="Calibri"/>
        <family val="2"/>
        <scheme val="minor"/>
      </rPr>
      <t>10012</t>
    </r>
    <r>
      <rPr>
        <b/>
        <sz val="8"/>
        <rFont val="Calibri"/>
        <family val="2"/>
        <scheme val="minor"/>
      </rPr>
      <t>) = 12 * Var(</t>
    </r>
    <r>
      <rPr>
        <b/>
        <sz val="8"/>
        <color rgb="FFFF0000"/>
        <rFont val="Calibri"/>
        <family val="2"/>
        <scheme val="minor"/>
      </rPr>
      <t>10009</t>
    </r>
    <r>
      <rPr>
        <b/>
        <sz val="8"/>
        <rFont val="Calibri"/>
        <family val="2"/>
        <scheme val="minor"/>
      </rPr>
      <t>) * Var(</t>
    </r>
    <r>
      <rPr>
        <b/>
        <sz val="8"/>
        <color rgb="FFFF0000"/>
        <rFont val="Calibri"/>
        <family val="2"/>
        <scheme val="minor"/>
      </rPr>
      <t>10010</t>
    </r>
    <r>
      <rPr>
        <b/>
        <sz val="8"/>
        <rFont val="Calibri"/>
        <family val="2"/>
        <scheme val="minor"/>
      </rPr>
      <t>) * Var(</t>
    </r>
    <r>
      <rPr>
        <b/>
        <sz val="8"/>
        <color rgb="FFFF0000"/>
        <rFont val="Calibri"/>
        <family val="2"/>
        <scheme val="minor"/>
      </rPr>
      <t>10011</t>
    </r>
    <r>
      <rPr>
        <b/>
        <sz val="8"/>
        <rFont val="Calibri"/>
        <family val="2"/>
        <scheme val="minor"/>
      </rPr>
      <t>).</t>
    </r>
  </si>
  <si>
    <r>
      <t xml:space="preserve"> En el casillero </t>
    </r>
    <r>
      <rPr>
        <b/>
        <sz val="8"/>
        <color rgb="FFFF0000"/>
        <rFont val="Calibri"/>
        <family val="2"/>
        <scheme val="minor"/>
      </rPr>
      <t>10020</t>
    </r>
    <r>
      <rPr>
        <b/>
        <sz val="8"/>
        <rFont val="Calibri"/>
        <family val="2"/>
        <scheme val="minor"/>
      </rPr>
      <t xml:space="preserve"> se despliega el cálculo de la fórmula: Var(</t>
    </r>
    <r>
      <rPr>
        <b/>
        <sz val="8"/>
        <color rgb="FFFF0000"/>
        <rFont val="Calibri"/>
        <family val="2"/>
        <scheme val="minor"/>
      </rPr>
      <t>10020</t>
    </r>
    <r>
      <rPr>
        <b/>
        <sz val="8"/>
        <rFont val="Calibri"/>
        <family val="2"/>
        <scheme val="minor"/>
      </rPr>
      <t>) = 12 * Var(</t>
    </r>
    <r>
      <rPr>
        <b/>
        <sz val="8"/>
        <color rgb="FFFF0000"/>
        <rFont val="Calibri"/>
        <family val="2"/>
        <scheme val="minor"/>
      </rPr>
      <t>10017</t>
    </r>
    <r>
      <rPr>
        <b/>
        <sz val="8"/>
        <rFont val="Calibri"/>
        <family val="2"/>
        <scheme val="minor"/>
      </rPr>
      <t>) * Var(</t>
    </r>
    <r>
      <rPr>
        <b/>
        <sz val="8"/>
        <color rgb="FFFF0000"/>
        <rFont val="Calibri"/>
        <family val="2"/>
        <scheme val="minor"/>
      </rPr>
      <t>10018</t>
    </r>
    <r>
      <rPr>
        <b/>
        <sz val="8"/>
        <rFont val="Calibri"/>
        <family val="2"/>
        <scheme val="minor"/>
      </rPr>
      <t>) * Var(</t>
    </r>
    <r>
      <rPr>
        <b/>
        <sz val="8"/>
        <color rgb="FFFF0000"/>
        <rFont val="Calibri"/>
        <family val="2"/>
        <scheme val="minor"/>
      </rPr>
      <t>10019</t>
    </r>
    <r>
      <rPr>
        <b/>
        <sz val="8"/>
        <rFont val="Calibri"/>
        <family val="2"/>
        <scheme val="minor"/>
      </rPr>
      <t>).</t>
    </r>
  </si>
  <si>
    <r>
      <t xml:space="preserve"> En el casillero </t>
    </r>
    <r>
      <rPr>
        <b/>
        <sz val="8"/>
        <color rgb="FFFF0000"/>
        <rFont val="Calibri"/>
        <family val="2"/>
        <scheme val="minor"/>
      </rPr>
      <t>10028</t>
    </r>
    <r>
      <rPr>
        <b/>
        <sz val="8"/>
        <rFont val="Calibri"/>
        <family val="2"/>
        <scheme val="minor"/>
      </rPr>
      <t xml:space="preserve"> se despliega el cálculo de la fórmula: Var(</t>
    </r>
    <r>
      <rPr>
        <b/>
        <sz val="8"/>
        <color rgb="FFFF0000"/>
        <rFont val="Calibri"/>
        <family val="2"/>
        <scheme val="minor"/>
      </rPr>
      <t>10028</t>
    </r>
    <r>
      <rPr>
        <b/>
        <sz val="8"/>
        <rFont val="Calibri"/>
        <family val="2"/>
        <scheme val="minor"/>
      </rPr>
      <t>) = 12 * Var(</t>
    </r>
    <r>
      <rPr>
        <b/>
        <sz val="8"/>
        <color rgb="FFFF0000"/>
        <rFont val="Calibri"/>
        <family val="2"/>
        <scheme val="minor"/>
      </rPr>
      <t>10025</t>
    </r>
    <r>
      <rPr>
        <b/>
        <sz val="8"/>
        <rFont val="Calibri"/>
        <family val="2"/>
        <scheme val="minor"/>
      </rPr>
      <t>) * Var(</t>
    </r>
    <r>
      <rPr>
        <b/>
        <sz val="8"/>
        <color rgb="FFFF0000"/>
        <rFont val="Calibri"/>
        <family val="2"/>
        <scheme val="minor"/>
      </rPr>
      <t>10026</t>
    </r>
    <r>
      <rPr>
        <b/>
        <sz val="8"/>
        <rFont val="Calibri"/>
        <family val="2"/>
        <scheme val="minor"/>
      </rPr>
      <t>) * Var(</t>
    </r>
    <r>
      <rPr>
        <b/>
        <sz val="8"/>
        <color rgb="FFFF0000"/>
        <rFont val="Calibri"/>
        <family val="2"/>
        <scheme val="minor"/>
      </rPr>
      <t>10027</t>
    </r>
    <r>
      <rPr>
        <b/>
        <sz val="8"/>
        <rFont val="Calibri"/>
        <family val="2"/>
        <scheme val="minor"/>
      </rPr>
      <t>).</t>
    </r>
  </si>
  <si>
    <t>Verificar la sumatoria de las variables 9002+10001&lt;var 1173</t>
  </si>
  <si>
    <r>
      <t>Debe existir respuesta de</t>
    </r>
    <r>
      <rPr>
        <b/>
        <sz val="8"/>
        <rFont val="Calibri"/>
        <family val="2"/>
        <scheme val="minor"/>
      </rPr>
      <t xml:space="preserve"> formato numerico de escala</t>
    </r>
    <r>
      <rPr>
        <sz val="8"/>
        <rFont val="Calibri"/>
        <family val="2"/>
        <scheme val="minor"/>
      </rPr>
      <t xml:space="preserve"> (F10.2) en las columnas (1), (2), (3) </t>
    </r>
    <r>
      <rPr>
        <b/>
        <sz val="8"/>
        <rFont val="Calibri"/>
        <family val="2"/>
        <scheme val="minor"/>
      </rPr>
      <t>y (4)</t>
    </r>
    <r>
      <rPr>
        <sz val="8"/>
        <rFont val="Calibri"/>
        <family val="2"/>
        <scheme val="minor"/>
      </rPr>
      <t>. En el casillero 10035 se despliega el cálculo de la fórmula: Var(10035) = 12 * Var(10032) * Var(10033) * Var(10034).</t>
    </r>
  </si>
  <si>
    <r>
      <t xml:space="preserve">Además, para la verificación siguiente, comprobar que la variable </t>
    </r>
    <r>
      <rPr>
        <sz val="8"/>
        <color rgb="FFFF0000"/>
        <rFont val="Calibri"/>
        <family val="2"/>
        <scheme val="minor"/>
      </rPr>
      <t>10004</t>
    </r>
    <r>
      <rPr>
        <sz val="8"/>
        <rFont val="Calibri"/>
        <family val="2"/>
        <scheme val="minor"/>
      </rPr>
      <t xml:space="preserve"> (Preg. 3.1) esté en m3. Si no, convertir previamente a m3 la cantidad que está en la unidad de volumen actual.</t>
    </r>
  </si>
  <si>
    <r>
      <t>El valor de la Var_</t>
    </r>
    <r>
      <rPr>
        <sz val="8"/>
        <color rgb="FFFF0000"/>
        <rFont val="Calibri"/>
        <family val="2"/>
        <scheme val="minor"/>
      </rPr>
      <t>10035</t>
    </r>
    <r>
      <rPr>
        <sz val="8"/>
        <rFont val="Calibri"/>
        <family val="2"/>
        <scheme val="minor"/>
      </rPr>
      <t xml:space="preserve"> debe ser inferior o igual que la suma de las variables del Cap. 10, Sección I (Agua): </t>
    </r>
    <r>
      <rPr>
        <sz val="8"/>
        <color rgb="FFFF0000"/>
        <rFont val="Calibri"/>
        <family val="2"/>
        <scheme val="minor"/>
      </rPr>
      <t>10000</t>
    </r>
    <r>
      <rPr>
        <sz val="8"/>
        <rFont val="Calibri"/>
        <family val="2"/>
        <scheme val="minor"/>
      </rPr>
      <t xml:space="preserve"> (Preg. 1) + </t>
    </r>
    <r>
      <rPr>
        <sz val="8"/>
        <color rgb="FFFF0000"/>
        <rFont val="Calibri"/>
        <family val="2"/>
        <scheme val="minor"/>
      </rPr>
      <t>10004</t>
    </r>
    <r>
      <rPr>
        <sz val="8"/>
        <rFont val="Calibri"/>
        <family val="2"/>
        <scheme val="minor"/>
      </rPr>
      <t xml:space="preserve"> (Preg. 3.1) +</t>
    </r>
    <r>
      <rPr>
        <sz val="8"/>
        <color rgb="FFFF0000"/>
        <rFont val="Calibri"/>
        <family val="2"/>
        <scheme val="minor"/>
      </rPr>
      <t xml:space="preserve"> 10030</t>
    </r>
    <r>
      <rPr>
        <sz val="8"/>
        <rFont val="Calibri"/>
        <family val="2"/>
        <scheme val="minor"/>
      </rPr>
      <t xml:space="preserve"> (Preg. 4). En caso contrario, mostrar mensaje de advertencia.</t>
    </r>
  </si>
  <si>
    <r>
      <t xml:space="preserve">Var </t>
    </r>
    <r>
      <rPr>
        <b/>
        <sz val="8"/>
        <color rgb="FFFF0000"/>
        <rFont val="Calibri"/>
        <family val="2"/>
        <scheme val="minor"/>
      </rPr>
      <t>10033</t>
    </r>
    <r>
      <rPr>
        <b/>
        <sz val="8"/>
        <rFont val="Calibri"/>
        <family val="2"/>
        <scheme val="minor"/>
      </rPr>
      <t xml:space="preserve">  &lt;= 24</t>
    </r>
  </si>
  <si>
    <r>
      <t xml:space="preserve">Var </t>
    </r>
    <r>
      <rPr>
        <b/>
        <sz val="8"/>
        <color rgb="FFFF0000"/>
        <rFont val="Calibri"/>
        <family val="2"/>
        <scheme val="minor"/>
      </rPr>
      <t>10034</t>
    </r>
    <r>
      <rPr>
        <b/>
        <sz val="8"/>
        <rFont val="Calibri"/>
        <family val="2"/>
        <scheme val="minor"/>
      </rPr>
      <t xml:space="preserve"> &lt;= 31</t>
    </r>
  </si>
  <si>
    <t xml:space="preserve">Si el informante responde "SI" en al menos una de las variables 1.1,1.2,1.3,1.4, la variable 2"Ninguno" no deberá estar marcada. Si esta marcada la variable 2"Ninguno"  con "SI" ENTONCES LAS VARIABLES  1.1,1.2,1.3,1.4, no deberán estar marcadas </t>
  </si>
  <si>
    <t>SECCIÓN III. OTROS RESIDUOS Y/O DESECHOS</t>
  </si>
  <si>
    <t>1,2,3</t>
  </si>
  <si>
    <t>Si responde "No" en la columna (1) bloquear la linea y pasar al siguiente residuo y/o desecho.</t>
  </si>
  <si>
    <t>Si responde "Sí" en la columna (1), debe contestar obligatoriamente en la columna (1.1), (3) y (4). En caso contrario, mostrar mensaje de advertencia.</t>
  </si>
  <si>
    <t xml:space="preserve">En la columna (2.1) de la pregunta 1, debe existir las opciones de unidades de medida siguientes: 1 Kilogramo; 2 Tonelada  </t>
  </si>
  <si>
    <t xml:space="preserve">En la columna (2.1) de la pregunta 3, debe existir las opciones de unidades de medida siguientes: 1 Kilogramo; 2 Tonelada; 3 Galón </t>
  </si>
  <si>
    <t>En la columna (2.2), si existe un valor mayor a 0 debe verificarse que exista información en todas o al menos una de las columnas (3.1.2), (3.2.2) (3.3.2), (4.1.2)</t>
  </si>
  <si>
    <t>Si en la columna (4.1.1) se respondió "No", debe bloquearse las columnas desde la (6.1) hasta la (9).</t>
  </si>
  <si>
    <t>Si en la columna (4.1.1) se respondió "Si", de forma obligatoria debe existir información en la columnas 2.1 y 2.2.</t>
  </si>
  <si>
    <t>* Si en el Capítulo 10, Sección III (Otros residuos y/o desechos), Preguntas 1,2,3, Columna 6.2, existe algún valor mayor que cero, entonces VAR_8019 &gt; 0</t>
  </si>
  <si>
    <t>La Suma de todos los valores ingresados en la columna 6.2 no pueden ser mayor al casillero 8019.</t>
  </si>
  <si>
    <r>
      <t xml:space="preserve">La columna </t>
    </r>
    <r>
      <rPr>
        <sz val="8"/>
        <color rgb="FFFF0000"/>
        <rFont val="Calibri"/>
        <family val="2"/>
        <scheme val="minor"/>
      </rPr>
      <t>(9)</t>
    </r>
    <r>
      <rPr>
        <sz val="8"/>
        <rFont val="Calibri"/>
        <family val="2"/>
        <scheme val="minor"/>
      </rPr>
      <t xml:space="preserve"> (Observación: Especifique otro tipo de recolector) se llena cuando en la columna </t>
    </r>
    <r>
      <rPr>
        <sz val="8"/>
        <color rgb="FFFF0000"/>
        <rFont val="Calibri"/>
        <family val="2"/>
        <scheme val="minor"/>
      </rPr>
      <t>(8.3)</t>
    </r>
    <r>
      <rPr>
        <sz val="8"/>
        <rFont val="Calibri"/>
        <family val="2"/>
        <scheme val="minor"/>
      </rPr>
      <t xml:space="preserve"> (Otro) se ha respondido con un porcentaje mayor a 0%.</t>
    </r>
  </si>
  <si>
    <r>
      <t xml:space="preserve">NOTA: Las columnas </t>
    </r>
    <r>
      <rPr>
        <sz val="8"/>
        <color rgb="FFFF0000"/>
        <rFont val="Calibri"/>
        <family val="2"/>
        <scheme val="minor"/>
      </rPr>
      <t xml:space="preserve">(8.1), (8.2) y (8.3) </t>
    </r>
    <r>
      <rPr>
        <sz val="8"/>
        <rFont val="Calibri"/>
        <family val="2"/>
        <scheme val="minor"/>
      </rPr>
      <t>son PORCENTAJES, ya que cubren todas las categorías de recolección de</t>
    </r>
    <r>
      <rPr>
        <b/>
        <sz val="8"/>
        <rFont val="Calibri"/>
        <family val="2"/>
        <scheme val="minor"/>
      </rPr>
      <t xml:space="preserve"> residuos</t>
    </r>
    <r>
      <rPr>
        <sz val="8"/>
        <rFont val="Calibri"/>
        <family val="2"/>
        <scheme val="minor"/>
      </rPr>
      <t xml:space="preserve"> para quienes respondieron "Sí" en la columna </t>
    </r>
    <r>
      <rPr>
        <sz val="8"/>
        <color rgb="FFFF0000"/>
        <rFont val="Calibri"/>
        <family val="2"/>
        <scheme val="minor"/>
      </rPr>
      <t>(4.1.1)</t>
    </r>
    <r>
      <rPr>
        <sz val="8"/>
        <rFont val="Calibri"/>
        <family val="2"/>
        <scheme val="minor"/>
      </rPr>
      <t xml:space="preserve"> (Gestionó residuos? SI/NO) y llenaron columnas siguientes.</t>
    </r>
  </si>
  <si>
    <t>En la tabla 3 " desechos peligrosos"  en la columna "TIPO DE DESECHO GENERADO POR LA EMPRESA " se deberá incluir la lista desplegable de residuos para que el informante elija, sin embargo se solicita  precargar inicialmente los mostrados en el formulario en excel, la lista se encuentra en el anexo 1 de esta malla.</t>
  </si>
  <si>
    <r>
      <t xml:space="preserve">Obligatorio. En el caso de contestar "Sí", ir a la pregunta </t>
    </r>
    <r>
      <rPr>
        <sz val="8"/>
        <color rgb="FFFF0000"/>
        <rFont val="Calibri"/>
        <family val="2"/>
        <scheme val="minor"/>
      </rPr>
      <t>4.1</t>
    </r>
    <r>
      <rPr>
        <sz val="8"/>
        <rFont val="Calibri"/>
        <family val="2"/>
        <scheme val="minor"/>
      </rPr>
      <t>; en el caso de contestar "No", pasar al Capítulo siguiente.</t>
    </r>
  </si>
  <si>
    <r>
      <t xml:space="preserve">Obligatorio si respondió "Sí" en la Pregunta </t>
    </r>
    <r>
      <rPr>
        <sz val="8"/>
        <color rgb="FFFF0000"/>
        <rFont val="Calibri"/>
        <family val="2"/>
        <scheme val="minor"/>
      </rPr>
      <t>4</t>
    </r>
    <r>
      <rPr>
        <sz val="8"/>
        <rFont val="Calibri"/>
        <family val="2"/>
        <scheme val="minor"/>
      </rPr>
      <t xml:space="preserve">. En el caso de contestar "Sí", ir a la pregunta </t>
    </r>
    <r>
      <rPr>
        <sz val="8"/>
        <color rgb="FFFF0000"/>
        <rFont val="Calibri"/>
        <family val="2"/>
        <scheme val="minor"/>
      </rPr>
      <t>4.2</t>
    </r>
    <r>
      <rPr>
        <sz val="8"/>
        <rFont val="Calibri"/>
        <family val="2"/>
        <scheme val="minor"/>
      </rPr>
      <t>; en el caso de contestar "No", pasar al Capítulo siguiente.</t>
    </r>
  </si>
  <si>
    <r>
      <t xml:space="preserve">Obligatorio si respondió "SI" en la pregunta </t>
    </r>
    <r>
      <rPr>
        <b/>
        <sz val="8"/>
        <color rgb="FFFF0000"/>
        <rFont val="Calibri"/>
        <family val="2"/>
        <scheme val="minor"/>
      </rPr>
      <t>4.1</t>
    </r>
    <r>
      <rPr>
        <b/>
        <sz val="8"/>
        <rFont val="Calibri"/>
        <family val="2"/>
        <scheme val="minor"/>
      </rPr>
      <t>.</t>
    </r>
  </si>
  <si>
    <r>
      <t xml:space="preserve">EL valor de la Var </t>
    </r>
    <r>
      <rPr>
        <sz val="8"/>
        <color rgb="FFFF0000"/>
        <rFont val="Calibri"/>
        <family val="2"/>
        <scheme val="minor"/>
      </rPr>
      <t>4.2</t>
    </r>
    <r>
      <rPr>
        <sz val="8"/>
        <rFont val="Calibri"/>
        <family val="2"/>
        <scheme val="minor"/>
      </rPr>
      <t xml:space="preserve"> debe ser menor que la variable Var_</t>
    </r>
    <r>
      <rPr>
        <sz val="8"/>
        <color rgb="FFFF0000"/>
        <rFont val="Calibri"/>
        <family val="2"/>
        <scheme val="minor"/>
      </rPr>
      <t>3181</t>
    </r>
    <r>
      <rPr>
        <sz val="8"/>
        <rFont val="Calibri"/>
        <family val="2"/>
        <scheme val="minor"/>
      </rPr>
      <t>.</t>
    </r>
  </si>
  <si>
    <t xml:space="preserve">SELECCIONAR UN DESECHO   </t>
  </si>
  <si>
    <r>
      <rPr>
        <b/>
        <sz val="10"/>
        <color rgb="FFFF0000"/>
        <rFont val="Arial"/>
        <family val="2"/>
      </rPr>
      <t>( A.01.01) -</t>
    </r>
    <r>
      <rPr>
        <sz val="10"/>
        <color indexed="8"/>
        <rFont val="Arial"/>
        <family val="2"/>
      </rPr>
      <t xml:space="preserve"> Lodos de lavado y limpieza que contengan plaguicidas</t>
    </r>
  </si>
  <si>
    <t>TT</t>
  </si>
  <si>
    <t>A.01.01</t>
  </si>
  <si>
    <r>
      <rPr>
        <b/>
        <sz val="10"/>
        <color rgb="FFFF0000"/>
        <rFont val="Arial"/>
        <family val="2"/>
      </rPr>
      <t>( A.01.02) -</t>
    </r>
    <r>
      <rPr>
        <sz val="10"/>
        <color indexed="8"/>
        <rFont val="Arial"/>
        <family val="2"/>
      </rPr>
      <t xml:space="preserve"> Aguas residuales que contengan plaguicidas </t>
    </r>
  </si>
  <si>
    <t>T</t>
  </si>
  <si>
    <t>A.01.02</t>
  </si>
  <si>
    <r>
      <rPr>
        <b/>
        <sz val="10"/>
        <color rgb="FFFF0000"/>
        <rFont val="Arial"/>
        <family val="2"/>
      </rPr>
      <t xml:space="preserve">( A.01.03) - </t>
    </r>
    <r>
      <rPr>
        <sz val="10"/>
        <color indexed="8"/>
        <rFont val="Arial"/>
        <family val="2"/>
      </rPr>
      <t>Lodos contaminados con plaguicidas provenientes del tratamiento de efluentes.</t>
    </r>
  </si>
  <si>
    <t>A.01.03</t>
  </si>
  <si>
    <r>
      <rPr>
        <b/>
        <sz val="10"/>
        <color rgb="FFFF0000"/>
        <rFont val="Arial"/>
        <family val="2"/>
      </rPr>
      <t xml:space="preserve">( A.01.04) - </t>
    </r>
    <r>
      <rPr>
        <sz val="10"/>
        <color indexed="8"/>
        <rFont val="Arial"/>
        <family val="2"/>
      </rPr>
      <t>Agroquímicos caducados, obsoletos o fuera de especificaciones</t>
    </r>
  </si>
  <si>
    <t>T (1)</t>
  </si>
  <si>
    <t>A.01.04</t>
  </si>
  <si>
    <r>
      <rPr>
        <b/>
        <sz val="10"/>
        <color rgb="FFFF0000"/>
        <rFont val="Arial"/>
        <family val="2"/>
      </rPr>
      <t xml:space="preserve">( A.01.05) - </t>
    </r>
    <r>
      <rPr>
        <sz val="10"/>
        <color indexed="8"/>
        <rFont val="Arial"/>
        <family val="2"/>
      </rPr>
      <t>Lodos de tanques de almacenamiento de aceites agrícolas</t>
    </r>
  </si>
  <si>
    <t>T, I</t>
  </si>
  <si>
    <t>A.01.05</t>
  </si>
  <si>
    <r>
      <rPr>
        <b/>
        <sz val="10"/>
        <color rgb="FFFF0000"/>
        <rFont val="Arial"/>
        <family val="2"/>
      </rPr>
      <t xml:space="preserve">( A.01.06) - </t>
    </r>
    <r>
      <rPr>
        <sz val="10"/>
        <color indexed="8"/>
        <rFont val="Arial"/>
        <family val="2"/>
      </rPr>
      <t>Envases vacíos de plaguicidas sin triple lavado</t>
    </r>
  </si>
  <si>
    <t>A.01.06</t>
  </si>
  <si>
    <r>
      <rPr>
        <b/>
        <sz val="10"/>
        <color rgb="FFFF0000"/>
        <rFont val="Arial"/>
        <family val="2"/>
      </rPr>
      <t xml:space="preserve">( A.01.07) - </t>
    </r>
    <r>
      <rPr>
        <sz val="10"/>
        <color indexed="8"/>
        <rFont val="Arial"/>
        <family val="2"/>
      </rPr>
      <t>Mangueras y accesorios de los sistemas de fumigación utilizados en florícolas.</t>
    </r>
  </si>
  <si>
    <t>A.01.07</t>
  </si>
  <si>
    <r>
      <rPr>
        <b/>
        <sz val="10"/>
        <color rgb="FFFF0000"/>
        <rFont val="Arial"/>
        <family val="2"/>
      </rPr>
      <t xml:space="preserve">( A.01.08) - </t>
    </r>
    <r>
      <rPr>
        <sz val="10"/>
        <color indexed="8"/>
        <rFont val="Arial"/>
        <family val="2"/>
      </rPr>
      <t>Desechos de preservantes tóxicos utilizados en postcosecha</t>
    </r>
  </si>
  <si>
    <t>A.01.08</t>
  </si>
  <si>
    <r>
      <rPr>
        <b/>
        <sz val="10"/>
        <color rgb="FFFF0000"/>
        <rFont val="Arial"/>
        <family val="2"/>
      </rPr>
      <t>( A.01.09) -</t>
    </r>
    <r>
      <rPr>
        <sz val="10"/>
        <color indexed="8"/>
        <rFont val="Arial"/>
        <family val="2"/>
      </rPr>
      <t xml:space="preserve"> Cadáveres de animales enfermos retirados de camales, veterinarias, granjas, etc.</t>
    </r>
  </si>
  <si>
    <t>B</t>
  </si>
  <si>
    <t>A.01.09</t>
  </si>
  <si>
    <r>
      <rPr>
        <b/>
        <sz val="10"/>
        <color rgb="FFFF0000"/>
        <rFont val="Arial"/>
        <family val="2"/>
      </rPr>
      <t>( B.06.01) -</t>
    </r>
    <r>
      <rPr>
        <sz val="10"/>
        <color indexed="8"/>
        <rFont val="Arial"/>
        <family val="2"/>
      </rPr>
      <t xml:space="preserve"> Recorte de perforación de pozos petroleros en los cuales se usen lodos base aceite</t>
    </r>
  </si>
  <si>
    <t>B.06.01</t>
  </si>
  <si>
    <r>
      <rPr>
        <b/>
        <sz val="10"/>
        <color rgb="FFFF0000"/>
        <rFont val="Arial"/>
        <family val="2"/>
      </rPr>
      <t xml:space="preserve">( B.06.02) - </t>
    </r>
    <r>
      <rPr>
        <sz val="10"/>
        <color indexed="8"/>
        <rFont val="Arial"/>
        <family val="2"/>
      </rPr>
      <t>Lodos, ripios y desechos de perforación en superficie que contienen, hidrocarburos, HAP’s, Cadmio, Cromo (VI), Vanadio, Bario, Mercurio, Níquel</t>
    </r>
  </si>
  <si>
    <t>B.06.02</t>
  </si>
  <si>
    <r>
      <rPr>
        <b/>
        <sz val="10"/>
        <color rgb="FFFF0000"/>
        <rFont val="Arial"/>
        <family val="2"/>
      </rPr>
      <t xml:space="preserve">( B.06.03) - </t>
    </r>
    <r>
      <rPr>
        <sz val="10"/>
        <color indexed="8"/>
        <rFont val="Arial"/>
        <family val="2"/>
      </rPr>
      <t>Lodos de la separación primaria (aceite/agua/sólidos)</t>
    </r>
  </si>
  <si>
    <t>B.06.03</t>
  </si>
  <si>
    <r>
      <rPr>
        <b/>
        <sz val="10"/>
        <color rgb="FFFF0000"/>
        <rFont val="Arial"/>
        <family val="2"/>
      </rPr>
      <t>(B.06.04) -</t>
    </r>
    <r>
      <rPr>
        <sz val="10"/>
        <color indexed="8"/>
        <rFont val="Arial"/>
        <family val="2"/>
      </rPr>
      <t xml:space="preserve"> Aguas de fracturación hidráulica / Aguas de formación.</t>
    </r>
  </si>
  <si>
    <t>B.06.04</t>
  </si>
  <si>
    <r>
      <rPr>
        <b/>
        <sz val="10"/>
        <color rgb="FFFF0000"/>
        <rFont val="Arial"/>
        <family val="2"/>
      </rPr>
      <t>(B.06.05) -</t>
    </r>
    <r>
      <rPr>
        <sz val="10"/>
        <color indexed="8"/>
        <rFont val="Arial"/>
        <family val="2"/>
      </rPr>
      <t xml:space="preserve"> Mezclas y emulsiones de desechos de aceite y agua o de hidrocarburos y agua</t>
    </r>
  </si>
  <si>
    <t>B.06.05</t>
  </si>
  <si>
    <r>
      <rPr>
        <b/>
        <sz val="10"/>
        <color rgb="FFFF0000"/>
        <rFont val="Arial"/>
        <family val="2"/>
      </rPr>
      <t>(B.06.06) -</t>
    </r>
    <r>
      <rPr>
        <sz val="10"/>
        <color indexed="8"/>
        <rFont val="Arial"/>
        <family val="2"/>
      </rPr>
      <t xml:space="preserve"> Fluidos con pH &lt; 2 o &gt; 12,5</t>
    </r>
  </si>
  <si>
    <t>C</t>
  </si>
  <si>
    <t>B.06.06</t>
  </si>
  <si>
    <r>
      <rPr>
        <b/>
        <sz val="10"/>
        <color rgb="FFFF0000"/>
        <rFont val="Arial"/>
        <family val="2"/>
      </rPr>
      <t xml:space="preserve">(B.07.01) - </t>
    </r>
    <r>
      <rPr>
        <sz val="10"/>
        <color indexed="8"/>
        <rFont val="Arial"/>
        <family val="2"/>
      </rPr>
      <t>Desechos de la extracción y separación  de minerales metálicos: Relaves y lixiviados que contengan cianuro, mercurio, arsénico o posean características corrosivas.</t>
    </r>
  </si>
  <si>
    <t>B.07.01</t>
  </si>
  <si>
    <r>
      <rPr>
        <b/>
        <sz val="10"/>
        <color rgb="FFFF0000"/>
        <rFont val="Arial"/>
        <family val="2"/>
      </rPr>
      <t>(B.07.02) -</t>
    </r>
    <r>
      <rPr>
        <sz val="10"/>
        <color indexed="8"/>
        <rFont val="Arial"/>
        <family val="2"/>
      </rPr>
      <t xml:space="preserve"> Desechos de lavado y limpieza de minerales que contienen residuos de cianuro, mercurio, arsénico o posean características corrosivas.</t>
    </r>
  </si>
  <si>
    <t>B.07.02</t>
  </si>
  <si>
    <r>
      <rPr>
        <b/>
        <sz val="10"/>
        <color rgb="FFFF0000"/>
        <rFont val="Arial"/>
        <family val="2"/>
      </rPr>
      <t>(B.08.02) -</t>
    </r>
    <r>
      <rPr>
        <sz val="10"/>
        <color indexed="8"/>
        <rFont val="Arial"/>
        <family val="2"/>
      </rPr>
      <t xml:space="preserve"> Material explosivo fuera de especificaciones utilizado en actividades a cielo abierto</t>
    </r>
  </si>
  <si>
    <t>RR</t>
  </si>
  <si>
    <t>B.08.02</t>
  </si>
  <si>
    <r>
      <rPr>
        <b/>
        <sz val="10"/>
        <color rgb="FFFF0000"/>
        <rFont val="Arial"/>
        <family val="2"/>
      </rPr>
      <t>(B.09.01) -</t>
    </r>
    <r>
      <rPr>
        <sz val="10"/>
        <color indexed="8"/>
        <rFont val="Arial"/>
        <family val="2"/>
      </rPr>
      <t xml:space="preserve"> Material explosivo fuera de especificaciones</t>
    </r>
  </si>
  <si>
    <t>R</t>
  </si>
  <si>
    <t>B.09.01</t>
  </si>
  <si>
    <r>
      <rPr>
        <b/>
        <sz val="10"/>
        <color rgb="FFFF0000"/>
        <rFont val="Arial"/>
        <family val="2"/>
      </rPr>
      <t xml:space="preserve">(B.09.02) - </t>
    </r>
    <r>
      <rPr>
        <sz val="10"/>
        <color indexed="8"/>
        <rFont val="Arial"/>
        <family val="2"/>
      </rPr>
      <t>Desechos líquidos de revelado (líquidos que contienen nitrato de plata) y grabado fotográfico de gammagrafía.</t>
    </r>
  </si>
  <si>
    <t>B.09.02</t>
  </si>
  <si>
    <r>
      <rPr>
        <b/>
        <sz val="10"/>
        <color rgb="FFFF0000"/>
        <rFont val="Arial"/>
        <family val="2"/>
      </rPr>
      <t>(C.10.01) -</t>
    </r>
    <r>
      <rPr>
        <sz val="10"/>
        <color indexed="8"/>
        <rFont val="Arial"/>
        <family val="2"/>
      </rPr>
      <t xml:space="preserve"> Efluentes de lavado y limpieza, pelado, centrifugado y separación de materia prima que estuviese contaminado con residuales de agroquímicos. </t>
    </r>
  </si>
  <si>
    <t>C.10.01</t>
  </si>
  <si>
    <r>
      <rPr>
        <b/>
        <sz val="10"/>
        <color rgb="FFFF0000"/>
        <rFont val="Arial"/>
        <family val="2"/>
      </rPr>
      <t xml:space="preserve">(C.10.02) - </t>
    </r>
    <r>
      <rPr>
        <sz val="10"/>
        <color indexed="8"/>
        <rFont val="Arial"/>
        <family val="2"/>
      </rPr>
      <t>Productos, aditivos químicos  caducados o fuera de especificaciones</t>
    </r>
  </si>
  <si>
    <t>C.10.02</t>
  </si>
  <si>
    <r>
      <rPr>
        <b/>
        <sz val="10"/>
        <color rgb="FFFF0000"/>
        <rFont val="Arial"/>
        <family val="2"/>
      </rPr>
      <t>(C.10.03) -</t>
    </r>
    <r>
      <rPr>
        <sz val="10"/>
        <color indexed="8"/>
        <rFont val="Arial"/>
        <family val="2"/>
      </rPr>
      <t xml:space="preserve"> Disolventes orgánicos agotados en los procesos de extracción de aceites o esencias</t>
    </r>
  </si>
  <si>
    <t>I</t>
  </si>
  <si>
    <t>C.10.03</t>
  </si>
  <si>
    <r>
      <rPr>
        <b/>
        <sz val="10"/>
        <color rgb="FFFF0000"/>
        <rFont val="Arial"/>
        <family val="2"/>
      </rPr>
      <t>(C.10.04) -</t>
    </r>
    <r>
      <rPr>
        <sz val="10"/>
        <color indexed="8"/>
        <rFont val="Arial"/>
        <family val="2"/>
      </rPr>
      <t xml:space="preserve"> Materias primas, productos terminados fuera de especificaciones que contienen sustancias peligrosas.</t>
    </r>
  </si>
  <si>
    <t>C.10.04</t>
  </si>
  <si>
    <r>
      <rPr>
        <b/>
        <sz val="10"/>
        <color rgb="FFFF0000"/>
        <rFont val="Arial"/>
        <family val="2"/>
      </rPr>
      <t>(C.11.01) -</t>
    </r>
    <r>
      <rPr>
        <sz val="10"/>
        <color indexed="8"/>
        <rFont val="Arial"/>
        <family val="2"/>
      </rPr>
      <t xml:space="preserve"> Aditivos químicos, concentrados de bebidas caducados o fuera de especificaciones</t>
    </r>
  </si>
  <si>
    <t>C.11.01</t>
  </si>
  <si>
    <r>
      <rPr>
        <b/>
        <sz val="10"/>
        <color rgb="FFFF0000"/>
        <rFont val="Arial"/>
        <family val="2"/>
      </rPr>
      <t xml:space="preserve">(C.11.02) - </t>
    </r>
    <r>
      <rPr>
        <sz val="10"/>
        <color indexed="8"/>
        <rFont val="Arial"/>
        <family val="2"/>
      </rPr>
      <t>Residuos de la destilación de alcoholes</t>
    </r>
  </si>
  <si>
    <t>C.11.02</t>
  </si>
  <si>
    <r>
      <rPr>
        <b/>
        <sz val="10"/>
        <color rgb="FFFF0000"/>
        <rFont val="Arial"/>
        <family val="2"/>
      </rPr>
      <t>(C.12.01) -</t>
    </r>
    <r>
      <rPr>
        <sz val="10"/>
        <color indexed="8"/>
        <rFont val="Arial"/>
        <family val="2"/>
      </rPr>
      <t xml:space="preserve"> Aditivos químicos fuera de especificaciones </t>
    </r>
  </si>
  <si>
    <t>C.12.01</t>
  </si>
  <si>
    <r>
      <rPr>
        <b/>
        <sz val="10"/>
        <color rgb="FFFF0000"/>
        <rFont val="Arial"/>
        <family val="2"/>
      </rPr>
      <t>(C.13.01) -</t>
    </r>
    <r>
      <rPr>
        <sz val="10"/>
        <color indexed="8"/>
        <rFont val="Arial"/>
        <family val="2"/>
      </rPr>
      <t xml:space="preserve"> Agentes mordientes gastados </t>
    </r>
  </si>
  <si>
    <t>C.13.01</t>
  </si>
  <si>
    <r>
      <rPr>
        <b/>
        <sz val="10"/>
        <color rgb="FFFF0000"/>
        <rFont val="Arial"/>
        <family val="2"/>
      </rPr>
      <t>(C.13.02) -</t>
    </r>
    <r>
      <rPr>
        <sz val="10"/>
        <color indexed="8"/>
        <rFont val="Arial"/>
        <family val="2"/>
      </rPr>
      <t xml:space="preserve"> Desechos provenientes del blanqueado que contengan soluciones de hipoclorito y peróxido, álcalis, ácidos, solventes, blanqueadores ópticos.</t>
    </r>
  </si>
  <si>
    <t>T, R, I o C (2)</t>
  </si>
  <si>
    <t>C.13.02</t>
  </si>
  <si>
    <r>
      <rPr>
        <b/>
        <sz val="10"/>
        <color rgb="FFFF0000"/>
        <rFont val="Arial"/>
        <family val="2"/>
      </rPr>
      <t xml:space="preserve">(C.13.03) - </t>
    </r>
    <r>
      <rPr>
        <sz val="10"/>
        <color indexed="8"/>
        <rFont val="Arial"/>
        <family val="2"/>
      </rPr>
      <t>Pigmentos, colorantes, tintas, solventes caducados con características peligrosas</t>
    </r>
  </si>
  <si>
    <t>T,  I (2)</t>
  </si>
  <si>
    <t>C.13.03</t>
  </si>
  <si>
    <r>
      <rPr>
        <b/>
        <sz val="10"/>
        <color rgb="FFFF0000"/>
        <rFont val="Arial"/>
        <family val="2"/>
      </rPr>
      <t>(C.13.04) -</t>
    </r>
    <r>
      <rPr>
        <sz val="10"/>
        <color indexed="8"/>
        <rFont val="Arial"/>
        <family val="2"/>
      </rPr>
      <t xml:space="preserve"> Desechos de pigmentos, colorantes, tintas o análogos que contienen sustancias peligrosas</t>
    </r>
  </si>
  <si>
    <t>C.13.04</t>
  </si>
  <si>
    <r>
      <rPr>
        <b/>
        <sz val="10"/>
        <color rgb="FFFF0000"/>
        <rFont val="Arial"/>
        <family val="2"/>
      </rPr>
      <t>(C.13.05) -</t>
    </r>
    <r>
      <rPr>
        <sz val="10"/>
        <color indexed="8"/>
        <rFont val="Arial"/>
        <family val="2"/>
      </rPr>
      <t xml:space="preserve"> Lodos de tratamiento de los efluentes que contienen sustancias peligrosas </t>
    </r>
  </si>
  <si>
    <t>C.13.05</t>
  </si>
  <si>
    <r>
      <rPr>
        <b/>
        <sz val="10"/>
        <color rgb="FFFF0000"/>
        <rFont val="Arial"/>
        <family val="2"/>
      </rPr>
      <t>(C.13.06) -</t>
    </r>
    <r>
      <rPr>
        <sz val="10"/>
        <color indexed="8"/>
        <rFont val="Arial"/>
        <family val="2"/>
      </rPr>
      <t xml:space="preserve"> Residuos del acabado que contengan solventes orgánicos</t>
    </r>
  </si>
  <si>
    <t>C.13.06</t>
  </si>
  <si>
    <r>
      <rPr>
        <b/>
        <sz val="10"/>
        <color rgb="FFFF0000"/>
        <rFont val="Arial"/>
        <family val="2"/>
      </rPr>
      <t>(C.13.07) -</t>
    </r>
    <r>
      <rPr>
        <sz val="10"/>
        <color indexed="8"/>
        <rFont val="Arial"/>
        <family val="2"/>
      </rPr>
      <t xml:space="preserve"> Desechos de acabo textil con componentes tóxicos como permanganato de potasio o análogos</t>
    </r>
  </si>
  <si>
    <t>C.13.07</t>
  </si>
  <si>
    <r>
      <rPr>
        <b/>
        <sz val="10"/>
        <color rgb="FFFF0000"/>
        <rFont val="Arial"/>
        <family val="2"/>
      </rPr>
      <t xml:space="preserve">(C.15.01) - </t>
    </r>
    <r>
      <rPr>
        <sz val="10"/>
        <color indexed="8"/>
        <rFont val="Arial"/>
        <family val="2"/>
      </rPr>
      <t>Desechos del cuero en forma de polvo esmerilado, cenizas y harinas que contengan compuestos de cromo (VI) o biocidas.</t>
    </r>
  </si>
  <si>
    <t>C.15.01</t>
  </si>
  <si>
    <r>
      <rPr>
        <b/>
        <sz val="10"/>
        <color rgb="FFFF0000"/>
        <rFont val="Arial"/>
        <family val="2"/>
      </rPr>
      <t>(C.15.02) -</t>
    </r>
    <r>
      <rPr>
        <sz val="10"/>
        <color indexed="8"/>
        <rFont val="Arial"/>
        <family val="2"/>
      </rPr>
      <t xml:space="preserve"> Desechos del proceso  de encalado </t>
    </r>
  </si>
  <si>
    <t>T, C (2)</t>
  </si>
  <si>
    <t>C.15.02</t>
  </si>
  <si>
    <r>
      <rPr>
        <b/>
        <sz val="10"/>
        <color rgb="FFFF0000"/>
        <rFont val="Arial"/>
        <family val="2"/>
      </rPr>
      <t xml:space="preserve">(C.15.03) - </t>
    </r>
    <r>
      <rPr>
        <sz val="10"/>
        <color indexed="8"/>
        <rFont val="Arial"/>
        <family val="2"/>
      </rPr>
      <t>Lodos generados en el proceso de curtiembre que tengan características de peligrosidad</t>
    </r>
  </si>
  <si>
    <t>C.15.03</t>
  </si>
  <si>
    <r>
      <rPr>
        <b/>
        <sz val="10"/>
        <color rgb="FFFF0000"/>
        <rFont val="Arial"/>
        <family val="2"/>
      </rPr>
      <t>(C.15.04) -</t>
    </r>
    <r>
      <rPr>
        <sz val="10"/>
        <color indexed="8"/>
        <rFont val="Arial"/>
        <family val="2"/>
      </rPr>
      <t xml:space="preserve"> Residuos líquidos de curtición que contienen cromo (VI)</t>
    </r>
  </si>
  <si>
    <t>C.15.04</t>
  </si>
  <si>
    <r>
      <rPr>
        <b/>
        <sz val="10"/>
        <color rgb="FFFF0000"/>
        <rFont val="Arial"/>
        <family val="2"/>
      </rPr>
      <t>(C.15.05) -</t>
    </r>
    <r>
      <rPr>
        <sz val="10"/>
        <color indexed="8"/>
        <rFont val="Arial"/>
        <family val="2"/>
      </rPr>
      <t xml:space="preserve"> Residuos de desengrasado que contienen solventes orgánicos</t>
    </r>
  </si>
  <si>
    <t>C.15.05</t>
  </si>
  <si>
    <r>
      <rPr>
        <b/>
        <sz val="10"/>
        <color rgb="FFFF0000"/>
        <rFont val="Arial"/>
        <family val="2"/>
      </rPr>
      <t xml:space="preserve">(C.15.06) - </t>
    </r>
    <r>
      <rPr>
        <sz val="10"/>
        <color indexed="8"/>
        <rFont val="Arial"/>
        <family val="2"/>
      </rPr>
      <t>Pigmentos, colorantes, tintas, solventes caducados o fuera de especificaciones con características peligrosas</t>
    </r>
  </si>
  <si>
    <t>T, I, C (2)</t>
  </si>
  <si>
    <t>C.15.06</t>
  </si>
  <si>
    <r>
      <rPr>
        <b/>
        <sz val="10"/>
        <color rgb="FFFF0000"/>
        <rFont val="Arial"/>
        <family val="2"/>
      </rPr>
      <t xml:space="preserve">(C.16.01) - </t>
    </r>
    <r>
      <rPr>
        <sz val="10"/>
        <color indexed="8"/>
        <rFont val="Arial"/>
        <family val="2"/>
      </rPr>
      <t>Desechos de conservantes artificiales de la madera</t>
    </r>
  </si>
  <si>
    <t>C.16.01</t>
  </si>
  <si>
    <r>
      <rPr>
        <b/>
        <sz val="10"/>
        <color rgb="FFFF0000"/>
        <rFont val="Arial"/>
        <family val="2"/>
      </rPr>
      <t xml:space="preserve">(C.16.02) - </t>
    </r>
    <r>
      <rPr>
        <sz val="10"/>
        <color indexed="8"/>
        <rFont val="Arial"/>
        <family val="2"/>
      </rPr>
      <t xml:space="preserve">Lodos sedimentados y soluciones gastadas generadas en los procesos de preservación de la madera </t>
    </r>
  </si>
  <si>
    <t>C.16.02</t>
  </si>
  <si>
    <r>
      <rPr>
        <b/>
        <sz val="10"/>
        <color rgb="FFFF0000"/>
        <rFont val="Arial"/>
        <family val="2"/>
      </rPr>
      <t xml:space="preserve">(C.16.03) - </t>
    </r>
    <r>
      <rPr>
        <sz val="10"/>
        <color indexed="8"/>
        <rFont val="Arial"/>
        <family val="2"/>
      </rPr>
      <t>Lodos generados del lavado de los tanques de resinas urea-formaldehido del pegado del aglomerado</t>
    </r>
  </si>
  <si>
    <t>C.16.03</t>
  </si>
  <si>
    <r>
      <rPr>
        <b/>
        <sz val="10"/>
        <color rgb="FFFF0000"/>
        <rFont val="Arial"/>
        <family val="2"/>
      </rPr>
      <t xml:space="preserve">(C.16.04) - </t>
    </r>
    <r>
      <rPr>
        <sz val="10"/>
        <color indexed="8"/>
        <rFont val="Arial"/>
        <family val="2"/>
      </rPr>
      <t>Lodos del tratamiento de efluentes que contengan materiales peligrosos</t>
    </r>
  </si>
  <si>
    <t>C.16.04</t>
  </si>
  <si>
    <r>
      <rPr>
        <b/>
        <sz val="10"/>
        <color rgb="FFFF0000"/>
        <rFont val="Arial"/>
        <family val="2"/>
      </rPr>
      <t>(C.16.05) -</t>
    </r>
    <r>
      <rPr>
        <sz val="10"/>
        <color indexed="8"/>
        <rFont val="Arial"/>
        <family val="2"/>
      </rPr>
      <t xml:space="preserve"> Desechos de resinas alquídicas, poliéster, acrílicas, poliamidas, epóxicas, formaldehido-urea, fenol-formaldehido,  poliuretano, barnices, pinturas que contengan sustancias peligrosas</t>
    </r>
  </si>
  <si>
    <t>T,I.C, R (2)</t>
  </si>
  <si>
    <t>C.16.05</t>
  </si>
  <si>
    <r>
      <rPr>
        <b/>
        <sz val="10"/>
        <color rgb="FFFF0000"/>
        <rFont val="Arial"/>
        <family val="2"/>
      </rPr>
      <t>(C.17.01) -</t>
    </r>
    <r>
      <rPr>
        <sz val="10"/>
        <color indexed="8"/>
        <rFont val="Arial"/>
        <family val="2"/>
      </rPr>
      <t xml:space="preserve"> Lodos del destintado del reciclado del papel </t>
    </r>
  </si>
  <si>
    <t>C.17.01</t>
  </si>
  <si>
    <r>
      <rPr>
        <b/>
        <sz val="10"/>
        <color rgb="FFFF0000"/>
        <rFont val="Arial"/>
        <family val="2"/>
      </rPr>
      <t xml:space="preserve">(C.17.02) - </t>
    </r>
    <r>
      <rPr>
        <sz val="10"/>
        <color indexed="8"/>
        <rFont val="Arial"/>
        <family val="2"/>
      </rPr>
      <t>Lodos de fibra y papel que contengan materiales peligrosos</t>
    </r>
  </si>
  <si>
    <t>C.17.02</t>
  </si>
  <si>
    <r>
      <rPr>
        <b/>
        <sz val="10"/>
        <color rgb="FFFF0000"/>
        <rFont val="Arial"/>
        <family val="2"/>
      </rPr>
      <t>(C.17.03) -</t>
    </r>
    <r>
      <rPr>
        <sz val="10"/>
        <color indexed="8"/>
        <rFont val="Arial"/>
        <family val="2"/>
      </rPr>
      <t xml:space="preserve"> Lodos de blanqueo del papel</t>
    </r>
  </si>
  <si>
    <t>C.17.03</t>
  </si>
  <si>
    <r>
      <rPr>
        <b/>
        <sz val="10"/>
        <color rgb="FFFF0000"/>
        <rFont val="Arial"/>
        <family val="2"/>
      </rPr>
      <t xml:space="preserve">(C.17.04) - </t>
    </r>
    <r>
      <rPr>
        <sz val="10"/>
        <color indexed="8"/>
        <rFont val="Arial"/>
        <family val="2"/>
      </rPr>
      <t>Desechos del reciclado de papel y cartón que contengan materiales peligrosos</t>
    </r>
  </si>
  <si>
    <t>C.17.04</t>
  </si>
  <si>
    <r>
      <rPr>
        <b/>
        <sz val="10"/>
        <color rgb="FFFF0000"/>
        <rFont val="Arial"/>
        <family val="2"/>
      </rPr>
      <t xml:space="preserve">(C.17.05) - </t>
    </r>
    <r>
      <rPr>
        <sz val="10"/>
        <color indexed="8"/>
        <rFont val="Arial"/>
        <family val="2"/>
      </rPr>
      <t xml:space="preserve">Sedimentos y lodos de lejías </t>
    </r>
  </si>
  <si>
    <t>C.17.05</t>
  </si>
  <si>
    <r>
      <rPr>
        <b/>
        <sz val="10"/>
        <color rgb="FFFF0000"/>
        <rFont val="Arial"/>
        <family val="2"/>
      </rPr>
      <t>(C.17.06) -</t>
    </r>
    <r>
      <rPr>
        <sz val="10"/>
        <color indexed="8"/>
        <rFont val="Arial"/>
        <family val="2"/>
      </rPr>
      <t xml:space="preserve"> Lodos de las PTARI que contengan sustancias peligrosas</t>
    </r>
  </si>
  <si>
    <t>C.17.06</t>
  </si>
  <si>
    <r>
      <rPr>
        <b/>
        <sz val="10"/>
        <color rgb="FFFF0000"/>
        <rFont val="Arial"/>
        <family val="2"/>
      </rPr>
      <t>(C.18.01) -</t>
    </r>
    <r>
      <rPr>
        <sz val="10"/>
        <color indexed="8"/>
        <rFont val="Arial"/>
        <family val="2"/>
      </rPr>
      <t xml:space="preserve"> Desechos de tintas de impresión, tintas caducadas, fuera de especificaciones que contienen sustancias peligrosas</t>
    </r>
  </si>
  <si>
    <t xml:space="preserve">T, I </t>
  </si>
  <si>
    <t>C.18.01</t>
  </si>
  <si>
    <r>
      <rPr>
        <b/>
        <sz val="10"/>
        <color rgb="FFFF0000"/>
        <rFont val="Arial"/>
        <family val="2"/>
      </rPr>
      <t>(C.18.02) -</t>
    </r>
    <r>
      <rPr>
        <sz val="10"/>
        <color indexed="8"/>
        <rFont val="Arial"/>
        <family val="2"/>
      </rPr>
      <t xml:space="preserve"> Desechos de solventes orgánicos  que contienen sustancias peligrosas</t>
    </r>
  </si>
  <si>
    <t>C.18.02</t>
  </si>
  <si>
    <r>
      <rPr>
        <b/>
        <sz val="10"/>
        <color rgb="FFFF0000"/>
        <rFont val="Arial"/>
        <family val="2"/>
      </rPr>
      <t xml:space="preserve">(C.18.03) - </t>
    </r>
    <r>
      <rPr>
        <sz val="10"/>
        <color indexed="8"/>
        <rFont val="Arial"/>
        <family val="2"/>
      </rPr>
      <t>Soluciones gastadas de grabado</t>
    </r>
  </si>
  <si>
    <t>C.18.03</t>
  </si>
  <si>
    <r>
      <rPr>
        <b/>
        <sz val="10"/>
        <color rgb="FFFF0000"/>
        <rFont val="Arial"/>
        <family val="2"/>
      </rPr>
      <t xml:space="preserve">(C.18.04) - </t>
    </r>
    <r>
      <rPr>
        <sz val="10"/>
        <color indexed="8"/>
        <rFont val="Arial"/>
        <family val="2"/>
      </rPr>
      <t>Lodos de tintas con materiales peligrosos (disolventes halogenados, no halogenados, metales pesados)</t>
    </r>
  </si>
  <si>
    <t>T, I (2)</t>
  </si>
  <si>
    <t>C.18.04</t>
  </si>
  <si>
    <r>
      <rPr>
        <b/>
        <sz val="10"/>
        <color rgb="FFFF0000"/>
        <rFont val="Arial"/>
        <family val="2"/>
      </rPr>
      <t xml:space="preserve">(C.18.05) - </t>
    </r>
    <r>
      <rPr>
        <sz val="10"/>
        <color indexed="8"/>
        <rFont val="Arial"/>
        <family val="2"/>
      </rPr>
      <t>Desechos de “tonners” que contienen sustancias peligrosas</t>
    </r>
  </si>
  <si>
    <t>C.18.05</t>
  </si>
  <si>
    <r>
      <rPr>
        <b/>
        <sz val="10"/>
        <color rgb="FFFF0000"/>
        <rFont val="Arial"/>
        <family val="2"/>
      </rPr>
      <t xml:space="preserve">(C.18.06) - </t>
    </r>
    <r>
      <rPr>
        <sz val="10"/>
        <color indexed="8"/>
        <rFont val="Arial"/>
        <family val="2"/>
      </rPr>
      <t>Desechos de substratos, resinas, foto polímeros</t>
    </r>
  </si>
  <si>
    <t>C.18.06</t>
  </si>
  <si>
    <r>
      <rPr>
        <b/>
        <sz val="10"/>
        <color rgb="FFFF0000"/>
        <rFont val="Arial"/>
        <family val="2"/>
      </rPr>
      <t>(C.18.07) -</t>
    </r>
    <r>
      <rPr>
        <sz val="10"/>
        <color indexed="8"/>
        <rFont val="Arial"/>
        <family val="2"/>
      </rPr>
      <t xml:space="preserve"> Productos químicos caducados o fuera de especificaciones, desechos de químicos peligrosos</t>
    </r>
  </si>
  <si>
    <t>C.18.07</t>
  </si>
  <si>
    <r>
      <rPr>
        <b/>
        <sz val="10"/>
        <color rgb="FFFF0000"/>
        <rFont val="Arial"/>
        <family val="2"/>
      </rPr>
      <t xml:space="preserve">(C.19.01) - </t>
    </r>
    <r>
      <rPr>
        <sz val="10"/>
        <color indexed="8"/>
        <rFont val="Arial"/>
        <family val="2"/>
      </rPr>
      <t>Natas del sistema de flotación en la refinación del petróleo y almacenamiento de productos derivados</t>
    </r>
  </si>
  <si>
    <t>C.19.01</t>
  </si>
  <si>
    <r>
      <rPr>
        <b/>
        <sz val="10"/>
        <color rgb="FFFF0000"/>
        <rFont val="Arial"/>
        <family val="2"/>
      </rPr>
      <t xml:space="preserve">(C.19.02) - </t>
    </r>
    <r>
      <rPr>
        <sz val="10"/>
        <color indexed="8"/>
        <rFont val="Arial"/>
        <family val="2"/>
      </rPr>
      <t>Lodos, sedimentos del tratamiento de los efluentes que contienen sustancias peligrosas</t>
    </r>
  </si>
  <si>
    <t>C.19.02</t>
  </si>
  <si>
    <r>
      <rPr>
        <b/>
        <sz val="10"/>
        <color rgb="FFFF0000"/>
        <rFont val="Arial"/>
        <family val="2"/>
      </rPr>
      <t xml:space="preserve">(C.19.03) - </t>
    </r>
    <r>
      <rPr>
        <sz val="10"/>
        <color indexed="8"/>
        <rFont val="Arial"/>
        <family val="2"/>
      </rPr>
      <t>Slops de petróleo</t>
    </r>
  </si>
  <si>
    <t>C.19.03</t>
  </si>
  <si>
    <r>
      <rPr>
        <b/>
        <sz val="10"/>
        <color rgb="FFFF0000"/>
        <rFont val="Arial"/>
        <family val="2"/>
      </rPr>
      <t>(C.19.04) -</t>
    </r>
    <r>
      <rPr>
        <sz val="10"/>
        <color indexed="8"/>
        <rFont val="Arial"/>
        <family val="2"/>
      </rPr>
      <t xml:space="preserve"> Lodos de fondos de tanques de hidrocarburos y de agua de formación</t>
    </r>
  </si>
  <si>
    <t>C.19.04</t>
  </si>
  <si>
    <r>
      <rPr>
        <b/>
        <sz val="10"/>
        <color rgb="FFFF0000"/>
        <rFont val="Arial"/>
        <family val="2"/>
      </rPr>
      <t xml:space="preserve">(C.19.05) - </t>
    </r>
    <r>
      <rPr>
        <sz val="10"/>
        <color indexed="8"/>
        <rFont val="Arial"/>
        <family val="2"/>
      </rPr>
      <t>Desechos alquitranados resultantes de la refinación, destilación o cualquier otro proceso pirolítico</t>
    </r>
  </si>
  <si>
    <t>C.19.05</t>
  </si>
  <si>
    <r>
      <rPr>
        <b/>
        <sz val="10"/>
        <color rgb="FFFF0000"/>
        <rFont val="Arial"/>
        <family val="2"/>
      </rPr>
      <t xml:space="preserve">(C.19.06) - </t>
    </r>
    <r>
      <rPr>
        <sz val="10"/>
        <color indexed="8"/>
        <rFont val="Arial"/>
        <family val="2"/>
      </rPr>
      <t>Desechos de tetraetilo de plomo o impregnados con tetraetilo de plomo</t>
    </r>
  </si>
  <si>
    <t>C.19.06</t>
  </si>
  <si>
    <r>
      <rPr>
        <b/>
        <sz val="10"/>
        <color rgb="FFFF0000"/>
        <rFont val="Arial"/>
        <family val="2"/>
      </rPr>
      <t>(C.19.07) -</t>
    </r>
    <r>
      <rPr>
        <sz val="10"/>
        <color indexed="8"/>
        <rFont val="Arial"/>
        <family val="2"/>
      </rPr>
      <t xml:space="preserve"> Vegetación contaminada con hidrocarburos</t>
    </r>
  </si>
  <si>
    <t>C.19.07</t>
  </si>
  <si>
    <r>
      <rPr>
        <b/>
        <sz val="10"/>
        <color rgb="FFFF0000"/>
        <rFont val="Arial"/>
        <family val="2"/>
      </rPr>
      <t xml:space="preserve">(C.19.08) - </t>
    </r>
    <r>
      <rPr>
        <sz val="10"/>
        <color indexed="8"/>
        <rFont val="Arial"/>
        <family val="2"/>
      </rPr>
      <t xml:space="preserve">Mezclas oleosas agua-hidrocarburos, emulsiones </t>
    </r>
  </si>
  <si>
    <t>C.19.08</t>
  </si>
  <si>
    <r>
      <rPr>
        <b/>
        <sz val="10"/>
        <color rgb="FFFF0000"/>
        <rFont val="Arial"/>
        <family val="2"/>
      </rPr>
      <t>(C.19.09) -</t>
    </r>
    <r>
      <rPr>
        <sz val="10"/>
        <color indexed="8"/>
        <rFont val="Arial"/>
        <family val="2"/>
      </rPr>
      <t xml:space="preserve"> Desechos generados en las hidrosulfuradoras.</t>
    </r>
  </si>
  <si>
    <t>C.19.09</t>
  </si>
  <si>
    <r>
      <rPr>
        <b/>
        <sz val="10"/>
        <color rgb="FFFF0000"/>
        <rFont val="Arial"/>
        <family val="2"/>
      </rPr>
      <t xml:space="preserve">(C.19.10) - </t>
    </r>
    <r>
      <rPr>
        <sz val="10"/>
        <color indexed="8"/>
        <rFont val="Arial"/>
        <family val="2"/>
      </rPr>
      <t>Arcillas de filtración, carbón activado u otros materiales filtrantes usados contaminados con hidrocarburos</t>
    </r>
  </si>
  <si>
    <t>C.19.10</t>
  </si>
  <si>
    <r>
      <rPr>
        <b/>
        <sz val="10"/>
        <color rgb="FFFF0000"/>
        <rFont val="Arial"/>
        <family val="2"/>
      </rPr>
      <t xml:space="preserve">(C.19.11) - </t>
    </r>
    <r>
      <rPr>
        <sz val="10"/>
        <color indexed="8"/>
        <rFont val="Arial"/>
        <family val="2"/>
      </rPr>
      <t>Desechos de coque que no se reintegren al proceso.</t>
    </r>
  </si>
  <si>
    <t>C.19.11</t>
  </si>
  <si>
    <r>
      <rPr>
        <b/>
        <sz val="10"/>
        <color rgb="FFFF0000"/>
        <rFont val="Arial"/>
        <family val="2"/>
      </rPr>
      <t xml:space="preserve">(C.19.12) - </t>
    </r>
    <r>
      <rPr>
        <sz val="10"/>
        <color indexed="8"/>
        <rFont val="Arial"/>
        <family val="2"/>
      </rPr>
      <t>Catalizadores agotados que contienen alguno de los siguientes elementos: Ni, Pd, Pt, V, Mn, As, Se, Cd, Sb, Te, Hg, Tl, Pb, Sc,  Co, Cu, Y, Nb, Hf, W, Ti, Cr, Ni, Zn, Mo, Zr, Ta, Re.</t>
    </r>
  </si>
  <si>
    <t>C.19.12</t>
  </si>
  <si>
    <r>
      <rPr>
        <b/>
        <sz val="10"/>
        <color rgb="FFFF0000"/>
        <rFont val="Arial"/>
        <family val="2"/>
      </rPr>
      <t>(C.19.13) -</t>
    </r>
    <r>
      <rPr>
        <sz val="10"/>
        <color indexed="8"/>
        <rFont val="Arial"/>
        <family val="2"/>
      </rPr>
      <t xml:space="preserve"> Suelos contaminados con hidrocarburos generados por derrames</t>
    </r>
  </si>
  <si>
    <t>C.19.13</t>
  </si>
  <si>
    <r>
      <rPr>
        <b/>
        <sz val="10"/>
        <color rgb="FFFF0000"/>
        <rFont val="Arial"/>
        <family val="2"/>
      </rPr>
      <t xml:space="preserve">(C.19.14) - </t>
    </r>
    <r>
      <rPr>
        <sz val="10"/>
        <color indexed="8"/>
        <rFont val="Arial"/>
        <family val="2"/>
      </rPr>
      <t>Materiales adsorbentes contaminados utilizados en los derrames de hidrocarburos o de sustancias químicas peligrosas</t>
    </r>
  </si>
  <si>
    <t>C.19.14</t>
  </si>
  <si>
    <r>
      <rPr>
        <b/>
        <sz val="10"/>
        <color rgb="FFFF0000"/>
        <rFont val="Arial"/>
        <family val="2"/>
      </rPr>
      <t xml:space="preserve">(C.19.15) - </t>
    </r>
    <r>
      <rPr>
        <sz val="10"/>
        <color indexed="8"/>
        <rFont val="Arial"/>
        <family val="2"/>
      </rPr>
      <t>Productos químicos caducados o productos finales de refinación fuera de especificaciones</t>
    </r>
  </si>
  <si>
    <t>C.19.15</t>
  </si>
  <si>
    <r>
      <rPr>
        <b/>
        <sz val="10"/>
        <color rgb="FFFF0000"/>
        <rFont val="Arial"/>
        <family val="2"/>
      </rPr>
      <t>(C.19.16) -</t>
    </r>
    <r>
      <rPr>
        <sz val="10"/>
        <color indexed="8"/>
        <rFont val="Arial"/>
        <family val="2"/>
      </rPr>
      <t xml:space="preserve"> Desechos de materiales aislantes, materiales refractarios o similares que contienen  sustancias peligrosas</t>
    </r>
  </si>
  <si>
    <t>C.19.16</t>
  </si>
  <si>
    <r>
      <rPr>
        <b/>
        <sz val="10"/>
        <color rgb="FFFF0000"/>
        <rFont val="Arial"/>
        <family val="2"/>
      </rPr>
      <t xml:space="preserve">(C.19.17) - </t>
    </r>
    <r>
      <rPr>
        <sz val="10"/>
        <color indexed="8"/>
        <rFont val="Arial"/>
        <family val="2"/>
      </rPr>
      <t>Materiales plásticos contaminados con hidrocarburos o productos químicos peligrosos</t>
    </r>
  </si>
  <si>
    <t>C.19.17</t>
  </si>
  <si>
    <r>
      <rPr>
        <b/>
        <sz val="10"/>
        <color rgb="FFFF0000"/>
        <rFont val="Arial"/>
        <family val="2"/>
      </rPr>
      <t>(C.20.01) -</t>
    </r>
    <r>
      <rPr>
        <sz val="10"/>
        <color indexed="8"/>
        <rFont val="Arial"/>
        <family val="2"/>
      </rPr>
      <t xml:space="preserve"> Lodos del tratamiento de efluentes que contienen sustancias peligrosas</t>
    </r>
  </si>
  <si>
    <t>C.20.01</t>
  </si>
  <si>
    <r>
      <rPr>
        <b/>
        <sz val="10"/>
        <color rgb="FFFF0000"/>
        <rFont val="Arial"/>
        <family val="2"/>
      </rPr>
      <t xml:space="preserve">(C.20.02) - </t>
    </r>
    <r>
      <rPr>
        <sz val="10"/>
        <color indexed="8"/>
        <rFont val="Arial"/>
        <family val="2"/>
      </rPr>
      <t>Catalizadores agotados que contienen alguno de los siguientes elementos: Ni, Pd, Pt, V, Mn, As, Se, Cd, Sb, Te, Hg, Tl, Pb, Sc,  Co, Cu, Y, Nb, Hf, W, Ti, Cr, Ni, Zn, Mo, Zr, Ta, Re.</t>
    </r>
  </si>
  <si>
    <t>C.20.02</t>
  </si>
  <si>
    <r>
      <rPr>
        <b/>
        <sz val="10"/>
        <color rgb="FFFF0000"/>
        <rFont val="Arial"/>
        <family val="2"/>
      </rPr>
      <t>(C.20.03) -</t>
    </r>
    <r>
      <rPr>
        <sz val="10"/>
        <color indexed="8"/>
        <rFont val="Arial"/>
        <family val="2"/>
      </rPr>
      <t xml:space="preserve"> Productos químicos elaborados, semielaborados, agroquímicos: caducados o productos fuera de especificaciones </t>
    </r>
  </si>
  <si>
    <t>C.20.03</t>
  </si>
  <si>
    <r>
      <rPr>
        <b/>
        <sz val="10"/>
        <color rgb="FFFF0000"/>
        <rFont val="Arial"/>
        <family val="2"/>
      </rPr>
      <t>(C.20.04) -</t>
    </r>
    <r>
      <rPr>
        <sz val="10"/>
        <color indexed="8"/>
        <rFont val="Arial"/>
        <family val="2"/>
      </rPr>
      <t xml:space="preserve"> Desechos de las reacciones químicas y conchos de destilación</t>
    </r>
  </si>
  <si>
    <t>C.20.04</t>
  </si>
  <si>
    <r>
      <rPr>
        <b/>
        <sz val="10"/>
        <color rgb="FFFF0000"/>
        <rFont val="Arial"/>
        <family val="2"/>
      </rPr>
      <t>(C.20.05) -</t>
    </r>
    <r>
      <rPr>
        <sz val="10"/>
        <color indexed="8"/>
        <rFont val="Arial"/>
        <family val="2"/>
      </rPr>
      <t xml:space="preserve"> Solventes orgánicos contaminados, caducados o fuera de especificaciones</t>
    </r>
  </si>
  <si>
    <t>T,I</t>
  </si>
  <si>
    <t>C.20.05</t>
  </si>
  <si>
    <r>
      <rPr>
        <b/>
        <sz val="10"/>
        <color rgb="FFFF0000"/>
        <rFont val="Arial"/>
        <family val="2"/>
      </rPr>
      <t>(C.20.06) -</t>
    </r>
    <r>
      <rPr>
        <sz val="10"/>
        <color indexed="8"/>
        <rFont val="Arial"/>
        <family val="2"/>
      </rPr>
      <t xml:space="preserve"> Desechos sólidos/pastosos integrados principalmente por pinturas, lacas,  barnices, resinas, tintas que contengan solventes orgánicos u otras sustancias peligrosas </t>
    </r>
  </si>
  <si>
    <t>C.20.06</t>
  </si>
  <si>
    <r>
      <rPr>
        <b/>
        <sz val="10"/>
        <color rgb="FFFF0000"/>
        <rFont val="Arial"/>
        <family val="2"/>
      </rPr>
      <t>(C.20.07) -</t>
    </r>
    <r>
      <rPr>
        <sz val="10"/>
        <color indexed="8"/>
        <rFont val="Arial"/>
        <family val="2"/>
      </rPr>
      <t xml:space="preserve"> Desechos resultantes de la producción, preparación de tintas, colorantes, pigmentos, pinturas, lacas o barnices</t>
    </r>
  </si>
  <si>
    <t>C.20.07</t>
  </si>
  <si>
    <r>
      <rPr>
        <b/>
        <sz val="10"/>
        <color rgb="FFFF0000"/>
        <rFont val="Arial"/>
        <family val="2"/>
      </rPr>
      <t>(C.20.08) -</t>
    </r>
    <r>
      <rPr>
        <sz val="10"/>
        <color indexed="8"/>
        <rFont val="Arial"/>
        <family val="2"/>
      </rPr>
      <t xml:space="preserve"> Desechos resultantes de la producción, preparación de resinas, látex, plastificantes, colas o adhesivos</t>
    </r>
  </si>
  <si>
    <t>C.20.08</t>
  </si>
  <si>
    <r>
      <rPr>
        <b/>
        <sz val="10"/>
        <color rgb="FFFF0000"/>
        <rFont val="Arial"/>
        <family val="2"/>
      </rPr>
      <t xml:space="preserve">(C.20.09) - </t>
    </r>
    <r>
      <rPr>
        <sz val="10"/>
        <color indexed="8"/>
        <rFont val="Arial"/>
        <family val="2"/>
      </rPr>
      <t>Desechos resultantes de la fabricación y preparación de productos químicos para la preservación de la madera</t>
    </r>
  </si>
  <si>
    <t>C.20.09</t>
  </si>
  <si>
    <r>
      <rPr>
        <b/>
        <sz val="10"/>
        <color rgb="FFFF0000"/>
        <rFont val="Arial"/>
        <family val="2"/>
      </rPr>
      <t>(C.20.10) -</t>
    </r>
    <r>
      <rPr>
        <sz val="10"/>
        <color indexed="8"/>
        <rFont val="Arial"/>
        <family val="2"/>
      </rPr>
      <t xml:space="preserve"> Desechos resultantes de la producción, preparación de solventes orgánicos, thinner, diluyentes.</t>
    </r>
  </si>
  <si>
    <t>C.20.10</t>
  </si>
  <si>
    <r>
      <rPr>
        <b/>
        <sz val="10"/>
        <color rgb="FFFF0000"/>
        <rFont val="Arial"/>
        <family val="2"/>
      </rPr>
      <t>(C.20.11) -</t>
    </r>
    <r>
      <rPr>
        <sz val="10"/>
        <color indexed="8"/>
        <rFont val="Arial"/>
        <family val="2"/>
      </rPr>
      <t xml:space="preserve"> Desechos de soluciones ácidas o básicas con pH&lt;2 o &gt;12,5</t>
    </r>
  </si>
  <si>
    <t>C.20.11</t>
  </si>
  <si>
    <r>
      <rPr>
        <b/>
        <sz val="10"/>
        <color rgb="FFFF0000"/>
        <rFont val="Arial"/>
        <family val="2"/>
      </rPr>
      <t xml:space="preserve">(C.20.12) - </t>
    </r>
    <r>
      <rPr>
        <sz val="10"/>
        <color indexed="8"/>
        <rFont val="Arial"/>
        <family val="2"/>
      </rPr>
      <t>Desechos que contengan solventes orgánicos</t>
    </r>
  </si>
  <si>
    <t>C.20.12</t>
  </si>
  <si>
    <r>
      <rPr>
        <b/>
        <sz val="10"/>
        <color rgb="FFFF0000"/>
        <rFont val="Arial"/>
        <family val="2"/>
      </rPr>
      <t>(C.20.13) -</t>
    </r>
    <r>
      <rPr>
        <sz val="10"/>
        <color indexed="8"/>
        <rFont val="Arial"/>
        <family val="2"/>
      </rPr>
      <t xml:space="preserve"> Desechos líquidos con tintas, pigmentos, pinturas u otras sustancias peligrosas</t>
    </r>
  </si>
  <si>
    <t>T I</t>
  </si>
  <si>
    <t>C.20.13</t>
  </si>
  <si>
    <r>
      <rPr>
        <b/>
        <sz val="10"/>
        <color rgb="FFFF0000"/>
        <rFont val="Arial"/>
        <family val="2"/>
      </rPr>
      <t>(C.20.14) -</t>
    </r>
    <r>
      <rPr>
        <sz val="10"/>
        <color indexed="8"/>
        <rFont val="Arial"/>
        <family val="2"/>
      </rPr>
      <t xml:space="preserve"> Desechos del proceso de producción que contengan sustancias peligrosas</t>
    </r>
  </si>
  <si>
    <t>C.20.14</t>
  </si>
  <si>
    <r>
      <rPr>
        <b/>
        <sz val="10"/>
        <color rgb="FFFF0000"/>
        <rFont val="Arial"/>
        <family val="2"/>
      </rPr>
      <t>(C.20.15) -</t>
    </r>
    <r>
      <rPr>
        <sz val="10"/>
        <color indexed="8"/>
        <rFont val="Arial"/>
        <family val="2"/>
      </rPr>
      <t xml:space="preserve"> Efluentes del triple lavado de envases de agroquímicos o químicos</t>
    </r>
  </si>
  <si>
    <t>C.20.15</t>
  </si>
  <si>
    <r>
      <rPr>
        <b/>
        <sz val="10"/>
        <color rgb="FFFF0000"/>
        <rFont val="Arial"/>
        <family val="2"/>
      </rPr>
      <t>(C.20.16) -</t>
    </r>
    <r>
      <rPr>
        <sz val="10"/>
        <color indexed="8"/>
        <rFont val="Arial"/>
        <family val="2"/>
      </rPr>
      <t xml:space="preserve"> Material adsorbente utilizado en la recolección y limpieza de derrames de materiales peligrosos</t>
    </r>
  </si>
  <si>
    <t>C.20.16</t>
  </si>
  <si>
    <r>
      <rPr>
        <b/>
        <sz val="10"/>
        <color rgb="FFFF0000"/>
        <rFont val="Arial"/>
        <family val="2"/>
      </rPr>
      <t xml:space="preserve">(C.20.17) - </t>
    </r>
    <r>
      <rPr>
        <sz val="10"/>
        <color indexed="8"/>
        <rFont val="Arial"/>
        <family val="2"/>
      </rPr>
      <t>Tortas de la filtración, carbón activado y materiales adsorbentes usados contaminados con materiales peligrosos</t>
    </r>
  </si>
  <si>
    <t>C.20.17</t>
  </si>
  <si>
    <r>
      <rPr>
        <b/>
        <sz val="10"/>
        <color rgb="FFFF0000"/>
        <rFont val="Arial"/>
        <family val="2"/>
      </rPr>
      <t>(C.20.18) -</t>
    </r>
    <r>
      <rPr>
        <sz val="10"/>
        <color indexed="8"/>
        <rFont val="Arial"/>
        <family val="2"/>
      </rPr>
      <t xml:space="preserve"> Desechos de retardantes de llama que contienen bisfenol A (BPA), bromodifeniléstres (BDE) u otros similares.</t>
    </r>
  </si>
  <si>
    <t>C.20.18</t>
  </si>
  <si>
    <r>
      <rPr>
        <b/>
        <sz val="10"/>
        <color rgb="FFFF0000"/>
        <rFont val="Arial"/>
        <family val="2"/>
      </rPr>
      <t xml:space="preserve">(C.20.19) - </t>
    </r>
    <r>
      <rPr>
        <sz val="10"/>
        <color indexed="8"/>
        <rFont val="Arial"/>
        <family val="2"/>
      </rPr>
      <t>Desechos de pigmentos base Cr, Pb, Ba, u otros metales pesados</t>
    </r>
  </si>
  <si>
    <t>C.20.19</t>
  </si>
  <si>
    <r>
      <rPr>
        <b/>
        <sz val="10"/>
        <color rgb="FFFF0000"/>
        <rFont val="Arial"/>
        <family val="2"/>
      </rPr>
      <t xml:space="preserve">(C.20.20) - </t>
    </r>
    <r>
      <rPr>
        <sz val="10"/>
        <color indexed="8"/>
        <rFont val="Arial"/>
        <family val="2"/>
      </rPr>
      <t>Lodos de destilación de solventes o recuperación de solventes contaminados</t>
    </r>
  </si>
  <si>
    <t>C.20.20</t>
  </si>
  <si>
    <r>
      <rPr>
        <b/>
        <sz val="10"/>
        <color rgb="FFFF0000"/>
        <rFont val="Arial"/>
        <family val="2"/>
      </rPr>
      <t>(C.20.21) -</t>
    </r>
    <r>
      <rPr>
        <sz val="10"/>
        <color indexed="8"/>
        <rFont val="Arial"/>
        <family val="2"/>
      </rPr>
      <t xml:space="preserve"> Desechos, escorias de explosivos, fósforo, materiales pirotécnicos y municiones</t>
    </r>
  </si>
  <si>
    <t>C.20.21</t>
  </si>
  <si>
    <r>
      <rPr>
        <b/>
        <sz val="10"/>
        <color rgb="FFFF0000"/>
        <rFont val="Arial"/>
        <family val="2"/>
      </rPr>
      <t xml:space="preserve">(C.20.22) - </t>
    </r>
    <r>
      <rPr>
        <sz val="10"/>
        <color indexed="8"/>
        <rFont val="Arial"/>
        <family val="2"/>
      </rPr>
      <t>Desechos que contengan acrilonitrilo, poliamidas, sulfuros de polifenilos, plastificantes, polioxanos, poliuretanos, metacrilato de polimetilo, alcohol polivinílico, butiral de polivinilo, acetato de polivinilo, polímeros polifluorados.</t>
    </r>
  </si>
  <si>
    <t>C.20.22</t>
  </si>
  <si>
    <r>
      <rPr>
        <b/>
        <sz val="10"/>
        <color rgb="FFFF0000"/>
        <rFont val="Arial"/>
        <family val="2"/>
      </rPr>
      <t xml:space="preserve">(C.20.23) - </t>
    </r>
    <r>
      <rPr>
        <sz val="10"/>
        <color indexed="8"/>
        <rFont val="Arial"/>
        <family val="2"/>
      </rPr>
      <t>Lodos de la desodorización de hidrocarburos utilizados en la preparación de insecticidas</t>
    </r>
  </si>
  <si>
    <t>C.20.23</t>
  </si>
  <si>
    <r>
      <rPr>
        <b/>
        <sz val="10"/>
        <color rgb="FFFF0000"/>
        <rFont val="Arial"/>
        <family val="2"/>
      </rPr>
      <t xml:space="preserve">(C.20.24) - </t>
    </r>
    <r>
      <rPr>
        <sz val="10"/>
        <color indexed="8"/>
        <rFont val="Arial"/>
        <family val="2"/>
      </rPr>
      <t xml:space="preserve">Desechos de nitrato de amonio, productos fuera de especificaciones </t>
    </r>
  </si>
  <si>
    <t>T, R</t>
  </si>
  <si>
    <t>C.20.24</t>
  </si>
  <si>
    <r>
      <rPr>
        <b/>
        <sz val="10"/>
        <color rgb="FFFF0000"/>
        <rFont val="Arial"/>
        <family val="2"/>
      </rPr>
      <t xml:space="preserve">(C.20.25) - </t>
    </r>
    <r>
      <rPr>
        <sz val="10"/>
        <color indexed="8"/>
        <rFont val="Arial"/>
        <family val="2"/>
      </rPr>
      <t>Masa porosa de cilindros de acetileno que contengan asbesto, residuos procedentes de la transformación del amianto</t>
    </r>
  </si>
  <si>
    <t>C.20.25</t>
  </si>
  <si>
    <r>
      <rPr>
        <b/>
        <sz val="10"/>
        <color rgb="FFFF0000"/>
        <rFont val="Arial"/>
        <family val="2"/>
      </rPr>
      <t xml:space="preserve">(C.21.01) - </t>
    </r>
    <r>
      <rPr>
        <sz val="10"/>
        <color indexed="8"/>
        <rFont val="Arial"/>
        <family val="2"/>
      </rPr>
      <t>Desechos resultantes de la producción y preparación de productos farmacéuticos  que contienen constituyentes peligrosos</t>
    </r>
  </si>
  <si>
    <t>C.21.01</t>
  </si>
  <si>
    <r>
      <rPr>
        <b/>
        <sz val="10"/>
        <color rgb="FFFF0000"/>
        <rFont val="Arial"/>
        <family val="2"/>
      </rPr>
      <t xml:space="preserve">(C.21.02) - </t>
    </r>
    <r>
      <rPr>
        <sz val="10"/>
        <color indexed="8"/>
        <rFont val="Arial"/>
        <family val="2"/>
      </rPr>
      <t>Desechos resultantes de la producción y preparación de productos veterinarios  que contienen constituyentes peligrosos</t>
    </r>
  </si>
  <si>
    <t>C.21.02</t>
  </si>
  <si>
    <r>
      <rPr>
        <b/>
        <sz val="10"/>
        <color rgb="FFFF0000"/>
        <rFont val="Arial"/>
        <family val="2"/>
      </rPr>
      <t>(C.21.03) -</t>
    </r>
    <r>
      <rPr>
        <sz val="10"/>
        <color indexed="8"/>
        <rFont val="Arial"/>
        <family val="2"/>
      </rPr>
      <t xml:space="preserve"> Medicamentos,  productos farmacéuticos, psicotrópicos, botánicos  y veterinarios fuera de especificaciones o caducados</t>
    </r>
  </si>
  <si>
    <t>C.21.03</t>
  </si>
  <si>
    <r>
      <rPr>
        <b/>
        <sz val="10"/>
        <color rgb="FFFF0000"/>
        <rFont val="Arial"/>
        <family val="2"/>
      </rPr>
      <t xml:space="preserve">(C.21.04) - </t>
    </r>
    <r>
      <rPr>
        <sz val="10"/>
        <color indexed="8"/>
        <rFont val="Arial"/>
        <family val="2"/>
      </rPr>
      <t>Desechos resultantes de la producción, preparación de biocidas y productos fitofarmacéuticos</t>
    </r>
  </si>
  <si>
    <t>C.21.04</t>
  </si>
  <si>
    <r>
      <rPr>
        <b/>
        <sz val="10"/>
        <color rgb="FFFF0000"/>
        <rFont val="Arial"/>
        <family val="2"/>
      </rPr>
      <t>(C.21.05) -</t>
    </r>
    <r>
      <rPr>
        <sz val="10"/>
        <color indexed="8"/>
        <rFont val="Arial"/>
        <family val="2"/>
      </rPr>
      <t xml:space="preserve"> Materias primas caducadas o fuera de especificaciones</t>
    </r>
  </si>
  <si>
    <t>C.21.05</t>
  </si>
  <si>
    <r>
      <rPr>
        <b/>
        <sz val="10"/>
        <color rgb="FFFF0000"/>
        <rFont val="Arial"/>
        <family val="2"/>
      </rPr>
      <t>(C.21.06) -</t>
    </r>
    <r>
      <rPr>
        <sz val="10"/>
        <color indexed="8"/>
        <rFont val="Arial"/>
        <family val="2"/>
      </rPr>
      <t xml:space="preserve"> Desechos biológicos no inactivados de la producción</t>
    </r>
  </si>
  <si>
    <t>C.21.06</t>
  </si>
  <si>
    <r>
      <rPr>
        <b/>
        <sz val="10"/>
        <color rgb="FFFF0000"/>
        <rFont val="Arial"/>
        <family val="2"/>
      </rPr>
      <t>(C.21.07) -</t>
    </r>
    <r>
      <rPr>
        <sz val="10"/>
        <color indexed="8"/>
        <rFont val="Arial"/>
        <family val="2"/>
      </rPr>
      <t xml:space="preserve"> Tortas de filtración, carbón activado que contienen sustancias peligrosas</t>
    </r>
  </si>
  <si>
    <t>C.21.07</t>
  </si>
  <si>
    <r>
      <rPr>
        <b/>
        <sz val="10"/>
        <color rgb="FFFF0000"/>
        <rFont val="Arial"/>
        <family val="2"/>
      </rPr>
      <t xml:space="preserve">(C.22.01) - </t>
    </r>
    <r>
      <rPr>
        <sz val="10"/>
        <color indexed="8"/>
        <rFont val="Arial"/>
        <family val="2"/>
      </rPr>
      <t>Desechos de materias primas e insumos con características de peligrosidad, butadieno-estireno, polibutadieno, isobuteno-isopropeno/halogenado, resinas sintéticas, agentes antioxidantes, antiozonantes, antienvejecimiento o retardantes de llama</t>
    </r>
  </si>
  <si>
    <t>T, I, R (2)</t>
  </si>
  <si>
    <t>C.22.01</t>
  </si>
  <si>
    <r>
      <rPr>
        <b/>
        <sz val="10"/>
        <color rgb="FFFF0000"/>
        <rFont val="Arial"/>
        <family val="2"/>
      </rPr>
      <t>(C.22.02) -</t>
    </r>
    <r>
      <rPr>
        <sz val="10"/>
        <color indexed="8"/>
        <rFont val="Arial"/>
        <family val="2"/>
      </rPr>
      <t xml:space="preserve"> Lodos del tratamiento de aguas residuales que contienen materiales peligrosos</t>
    </r>
  </si>
  <si>
    <t>C.22.02</t>
  </si>
  <si>
    <r>
      <rPr>
        <b/>
        <sz val="10"/>
        <color rgb="FFFF0000"/>
        <rFont val="Arial"/>
        <family val="2"/>
      </rPr>
      <t xml:space="preserve">(C.22.03) - </t>
    </r>
    <r>
      <rPr>
        <sz val="10"/>
        <color indexed="8"/>
        <rFont val="Arial"/>
        <family val="2"/>
      </rPr>
      <t>Desechos de solventes contaminados</t>
    </r>
  </si>
  <si>
    <t>C.22.03</t>
  </si>
  <si>
    <r>
      <rPr>
        <b/>
        <sz val="10"/>
        <color rgb="FFFF0000"/>
        <rFont val="Arial"/>
        <family val="2"/>
      </rPr>
      <t>(C.22.04) -</t>
    </r>
    <r>
      <rPr>
        <sz val="10"/>
        <color indexed="8"/>
        <rFont val="Arial"/>
        <family val="2"/>
      </rPr>
      <t xml:space="preserve"> Desechos de la destilación de solventes</t>
    </r>
  </si>
  <si>
    <t>C.22.04</t>
  </si>
  <si>
    <r>
      <rPr>
        <b/>
        <sz val="10"/>
        <color rgb="FFFF0000"/>
        <rFont val="Arial"/>
        <family val="2"/>
      </rPr>
      <t>(C.22.05) -</t>
    </r>
    <r>
      <rPr>
        <sz val="10"/>
        <color indexed="8"/>
        <rFont val="Arial"/>
        <family val="2"/>
      </rPr>
      <t xml:space="preserve"> Productos químicos caducados o fuera de especificaciones, subproductos de reacción que contienen sustancias peligrosas</t>
    </r>
  </si>
  <si>
    <t>C.22.05</t>
  </si>
  <si>
    <r>
      <rPr>
        <b/>
        <sz val="10"/>
        <color rgb="FFFF0000"/>
        <rFont val="Arial"/>
        <family val="2"/>
      </rPr>
      <t xml:space="preserve">(C.23.01) - </t>
    </r>
    <r>
      <rPr>
        <sz val="10"/>
        <color indexed="8"/>
        <rFont val="Arial"/>
        <family val="2"/>
      </rPr>
      <t>Lodos del tratamiento de gases que contienen sustancias peligrosas: Pb, Cd, Hg, As, Cr (VI), Se, Be, Sb, dioxinas, furanos, etc.</t>
    </r>
  </si>
  <si>
    <t>C.23.01</t>
  </si>
  <si>
    <r>
      <rPr>
        <b/>
        <sz val="10"/>
        <color rgb="FFFF0000"/>
        <rFont val="Arial"/>
        <family val="2"/>
      </rPr>
      <t>(C.23.02) -</t>
    </r>
    <r>
      <rPr>
        <sz val="10"/>
        <color indexed="8"/>
        <rFont val="Arial"/>
        <family val="2"/>
      </rPr>
      <t xml:space="preserve"> Soluciones  ácidas (pH&lt;2)  o básicas (pH &gt;12,5)</t>
    </r>
  </si>
  <si>
    <t>C.23.02</t>
  </si>
  <si>
    <r>
      <rPr>
        <b/>
        <sz val="10"/>
        <color rgb="FFFF0000"/>
        <rFont val="Arial"/>
        <family val="2"/>
      </rPr>
      <t>(C.23.03) -</t>
    </r>
    <r>
      <rPr>
        <sz val="10"/>
        <color indexed="8"/>
        <rFont val="Arial"/>
        <family val="2"/>
      </rPr>
      <t xml:space="preserve"> Residuos de la fabricación de amianto-cemento</t>
    </r>
  </si>
  <si>
    <t>C.23.03</t>
  </si>
  <si>
    <r>
      <rPr>
        <b/>
        <sz val="10"/>
        <color rgb="FFFF0000"/>
        <rFont val="Arial"/>
        <family val="2"/>
      </rPr>
      <t>(C.23.04) -</t>
    </r>
    <r>
      <rPr>
        <sz val="10"/>
        <color indexed="8"/>
        <rFont val="Arial"/>
        <family val="2"/>
      </rPr>
      <t xml:space="preserve"> Desechos del pretratamiento de combustibles alternos para coprocesamiento</t>
    </r>
  </si>
  <si>
    <t>C.23.04</t>
  </si>
  <si>
    <r>
      <rPr>
        <b/>
        <sz val="10"/>
        <color rgb="FFFF0000"/>
        <rFont val="Arial"/>
        <family val="2"/>
      </rPr>
      <t>(C.24.01) -</t>
    </r>
    <r>
      <rPr>
        <sz val="10"/>
        <color indexed="8"/>
        <rFont val="Arial"/>
        <family val="2"/>
      </rPr>
      <t xml:space="preserve"> Lodos de las plantas de tratamiento de aguas residuales industriales</t>
    </r>
  </si>
  <si>
    <t>C.24.01</t>
  </si>
  <si>
    <r>
      <rPr>
        <b/>
        <sz val="10"/>
        <color rgb="FFFF0000"/>
        <rFont val="Arial"/>
        <family val="2"/>
      </rPr>
      <t xml:space="preserve">(C.24.02) - </t>
    </r>
    <r>
      <rPr>
        <sz val="10"/>
        <color indexed="8"/>
        <rFont val="Arial"/>
        <family val="2"/>
      </rPr>
      <t>Polvo de acería que contengan material peligroso</t>
    </r>
  </si>
  <si>
    <t>C.24.02</t>
  </si>
  <si>
    <r>
      <rPr>
        <b/>
        <sz val="10"/>
        <color rgb="FFFF0000"/>
        <rFont val="Arial"/>
        <family val="2"/>
      </rPr>
      <t xml:space="preserve">(C.24.03) - </t>
    </r>
    <r>
      <rPr>
        <sz val="10"/>
        <color indexed="8"/>
        <rFont val="Arial"/>
        <family val="2"/>
      </rPr>
      <t>Desechos de tratamiento de gases de hornos que contienen sustancias peligrosas</t>
    </r>
  </si>
  <si>
    <t>C.24.03</t>
  </si>
  <si>
    <r>
      <rPr>
        <b/>
        <sz val="10"/>
        <color rgb="FFFF0000"/>
        <rFont val="Arial"/>
        <family val="2"/>
      </rPr>
      <t xml:space="preserve">(C.24.04) - </t>
    </r>
    <r>
      <rPr>
        <sz val="10"/>
        <color indexed="8"/>
        <rFont val="Arial"/>
        <family val="2"/>
      </rPr>
      <t>Residuos de mercurio y amalgamas</t>
    </r>
  </si>
  <si>
    <t>C.24.04</t>
  </si>
  <si>
    <r>
      <rPr>
        <b/>
        <sz val="10"/>
        <color rgb="FFFF0000"/>
        <rFont val="Arial"/>
        <family val="2"/>
      </rPr>
      <t xml:space="preserve">(C.24.05) - </t>
    </r>
    <r>
      <rPr>
        <sz val="10"/>
        <color indexed="8"/>
        <rFont val="Arial"/>
        <family val="2"/>
      </rPr>
      <t>Residuos de ácidos o álcalis</t>
    </r>
  </si>
  <si>
    <t>C.24.05</t>
  </si>
  <si>
    <r>
      <rPr>
        <b/>
        <sz val="10"/>
        <color rgb="FFFF0000"/>
        <rFont val="Arial"/>
        <family val="2"/>
      </rPr>
      <t>(C.24.06) -</t>
    </r>
    <r>
      <rPr>
        <sz val="10"/>
        <color indexed="8"/>
        <rFont val="Arial"/>
        <family val="2"/>
      </rPr>
      <t xml:space="preserve"> Escorias de fundición de  plomo u otras escorias que contengan arsénico, cadmio o plomo</t>
    </r>
  </si>
  <si>
    <t>C.24.06</t>
  </si>
  <si>
    <r>
      <rPr>
        <b/>
        <sz val="10"/>
        <color rgb="FFFF0000"/>
        <rFont val="Arial"/>
        <family val="2"/>
      </rPr>
      <t xml:space="preserve">(C.25.01) - </t>
    </r>
    <r>
      <rPr>
        <sz val="10"/>
        <color indexed="8"/>
        <rFont val="Arial"/>
        <family val="2"/>
      </rPr>
      <t>Baños y enjuagues de desengrase, decapado, activado y otros procesos del tratamiento de superficie de metales, que contengan materiales peligrosos</t>
    </r>
  </si>
  <si>
    <t>C.25.01</t>
  </si>
  <si>
    <r>
      <rPr>
        <b/>
        <sz val="10"/>
        <color rgb="FFFF0000"/>
        <rFont val="Arial"/>
        <family val="2"/>
      </rPr>
      <t xml:space="preserve">(C.25.02) - </t>
    </r>
    <r>
      <rPr>
        <sz val="10"/>
        <color indexed="8"/>
        <rFont val="Arial"/>
        <family val="2"/>
      </rPr>
      <t>Lodos del proceso de galvanizado que aún no sean tratados</t>
    </r>
  </si>
  <si>
    <t>C.25.02</t>
  </si>
  <si>
    <r>
      <rPr>
        <b/>
        <sz val="10"/>
        <color rgb="FFFF0000"/>
        <rFont val="Arial"/>
        <family val="2"/>
      </rPr>
      <t xml:space="preserve">(C.25.03) - </t>
    </r>
    <r>
      <rPr>
        <sz val="10"/>
        <color indexed="8"/>
        <rFont val="Arial"/>
        <family val="2"/>
      </rPr>
      <t>Lodos de la planta de tratamiento de aguas residuales industriales que contienen materiales peligrosos: Cr (VI), Ni, Zn, metales pesados, cianuro.</t>
    </r>
  </si>
  <si>
    <t>C.25.03</t>
  </si>
  <si>
    <r>
      <rPr>
        <b/>
        <sz val="10"/>
        <color rgb="FFFF0000"/>
        <rFont val="Arial"/>
        <family val="2"/>
      </rPr>
      <t xml:space="preserve">(C.25.04) - </t>
    </r>
    <r>
      <rPr>
        <sz val="10"/>
        <color indexed="8"/>
        <rFont val="Arial"/>
        <family val="2"/>
      </rPr>
      <t>Desechos con contenido de  mercurio provenientes de los procesos electrolíticos</t>
    </r>
  </si>
  <si>
    <t>C.25.04</t>
  </si>
  <si>
    <r>
      <rPr>
        <b/>
        <sz val="10"/>
        <color rgb="FFFF0000"/>
        <rFont val="Arial"/>
        <family val="2"/>
      </rPr>
      <t xml:space="preserve">(C.25.05) - </t>
    </r>
    <r>
      <rPr>
        <sz val="10"/>
        <color indexed="8"/>
        <rFont val="Arial"/>
        <family val="2"/>
      </rPr>
      <t>Desechos sólidos que contienen sustancias peligrosas</t>
    </r>
  </si>
  <si>
    <t>C.25.05</t>
  </si>
  <si>
    <r>
      <rPr>
        <b/>
        <sz val="10"/>
        <color rgb="FFFF0000"/>
        <rFont val="Arial"/>
        <family val="2"/>
      </rPr>
      <t>(C.25.06) -</t>
    </r>
    <r>
      <rPr>
        <sz val="10"/>
        <color indexed="8"/>
        <rFont val="Arial"/>
        <family val="2"/>
      </rPr>
      <t xml:space="preserve"> Aceites gastados de corte y enfriamiento en las operaciones de talleres de maquinado</t>
    </r>
  </si>
  <si>
    <t>C.25.06</t>
  </si>
  <si>
    <r>
      <rPr>
        <b/>
        <sz val="10"/>
        <color rgb="FFFF0000"/>
        <rFont val="Arial"/>
        <family val="2"/>
      </rPr>
      <t>(C.25.07) -</t>
    </r>
    <r>
      <rPr>
        <sz val="10"/>
        <color indexed="8"/>
        <rFont val="Arial"/>
        <family val="2"/>
      </rPr>
      <t xml:space="preserve"> Aceites gastados y lodos de los tanques de enfriamiento con aceites utilizados en las operaciones de tratamiento en caliente de metales</t>
    </r>
  </si>
  <si>
    <t>C.25.07</t>
  </si>
  <si>
    <r>
      <rPr>
        <b/>
        <sz val="10"/>
        <color rgb="FFFF0000"/>
        <rFont val="Arial"/>
        <family val="2"/>
      </rPr>
      <t>(C.26.01) -</t>
    </r>
    <r>
      <rPr>
        <sz val="10"/>
        <color indexed="8"/>
        <rFont val="Arial"/>
        <family val="2"/>
      </rPr>
      <t xml:space="preserve"> Desechos de solventes empleados en la limpieza de circuitos electrónicos</t>
    </r>
  </si>
  <si>
    <t>C.26.01</t>
  </si>
  <si>
    <r>
      <rPr>
        <b/>
        <sz val="10"/>
        <color rgb="FFFF0000"/>
        <rFont val="Arial"/>
        <family val="2"/>
      </rPr>
      <t>(C.26.02) -</t>
    </r>
    <r>
      <rPr>
        <sz val="10"/>
        <color indexed="8"/>
        <rFont val="Arial"/>
        <family val="2"/>
      </rPr>
      <t xml:space="preserve"> Desechos eléctricos y electrónicos que contienen sustancias peligrosas</t>
    </r>
  </si>
  <si>
    <t>C.26.02</t>
  </si>
  <si>
    <r>
      <rPr>
        <b/>
        <sz val="10"/>
        <color rgb="FFFF0000"/>
        <rFont val="Arial"/>
        <family val="2"/>
      </rPr>
      <t xml:space="preserve">(C.26.03) - </t>
    </r>
    <r>
      <rPr>
        <sz val="10"/>
        <color indexed="8"/>
        <rFont val="Arial"/>
        <family val="2"/>
      </rPr>
      <t>Desechos de retardantes de llama bromodifenilésteres (BDE) o semejantes</t>
    </r>
  </si>
  <si>
    <t>C (3)</t>
  </si>
  <si>
    <t>C.26.03</t>
  </si>
  <si>
    <r>
      <rPr>
        <b/>
        <sz val="10"/>
        <color rgb="FFFF0000"/>
        <rFont val="Arial"/>
        <family val="2"/>
      </rPr>
      <t xml:space="preserve">(C.27.01) - </t>
    </r>
    <r>
      <rPr>
        <sz val="10"/>
        <color indexed="8"/>
        <rFont val="Arial"/>
        <family val="2"/>
      </rPr>
      <t>Desechos del tratamiento de superficies metálicas que contienen sustancias peligrosas</t>
    </r>
  </si>
  <si>
    <t>C.27.01</t>
  </si>
  <si>
    <r>
      <rPr>
        <b/>
        <sz val="10"/>
        <color rgb="FFFF0000"/>
        <rFont val="Arial"/>
        <family val="2"/>
      </rPr>
      <t>(C.27.02) -</t>
    </r>
    <r>
      <rPr>
        <sz val="10"/>
        <color indexed="8"/>
        <rFont val="Arial"/>
        <family val="2"/>
      </rPr>
      <t xml:space="preserve"> Lodos de la planta de tratamiento de aguas residuales industriales que contienen sustancias peligrosas</t>
    </r>
  </si>
  <si>
    <t>C.27.02</t>
  </si>
  <si>
    <r>
      <rPr>
        <b/>
        <sz val="10"/>
        <color rgb="FFFF0000"/>
        <rFont val="Arial"/>
        <family val="2"/>
      </rPr>
      <t xml:space="preserve">(C.27.03) - </t>
    </r>
    <r>
      <rPr>
        <sz val="10"/>
        <color indexed="8"/>
        <rFont val="Arial"/>
        <family val="2"/>
      </rPr>
      <t>Escorias, desechos, materiales fuera de especificaciones que contienen  Pb, Ni. Cd</t>
    </r>
  </si>
  <si>
    <t>C.27.03</t>
  </si>
  <si>
    <r>
      <rPr>
        <b/>
        <sz val="10"/>
        <color rgb="FFFF0000"/>
        <rFont val="Arial"/>
        <family val="2"/>
      </rPr>
      <t xml:space="preserve">(C.27.04) - </t>
    </r>
    <r>
      <rPr>
        <sz val="10"/>
        <color indexed="8"/>
        <rFont val="Arial"/>
        <family val="2"/>
      </rPr>
      <t>Pilas o baterías usadas o desechadas que contienen metales pesados</t>
    </r>
  </si>
  <si>
    <t>C.27.04</t>
  </si>
  <si>
    <r>
      <rPr>
        <b/>
        <sz val="10"/>
        <color rgb="FFFF0000"/>
        <rFont val="Arial"/>
        <family val="2"/>
      </rPr>
      <t>(C.27.05) -</t>
    </r>
    <r>
      <rPr>
        <sz val="10"/>
        <color indexed="8"/>
        <rFont val="Arial"/>
        <family val="2"/>
      </rPr>
      <t xml:space="preserve"> Productos químicos caducados o fuera de especificaciones</t>
    </r>
  </si>
  <si>
    <t>C.27.05</t>
  </si>
  <si>
    <r>
      <rPr>
        <b/>
        <sz val="10"/>
        <color rgb="FFFF0000"/>
        <rFont val="Arial"/>
        <family val="2"/>
      </rPr>
      <t>(C.27.06) -</t>
    </r>
    <r>
      <rPr>
        <sz val="10"/>
        <color indexed="8"/>
        <rFont val="Arial"/>
        <family val="2"/>
      </rPr>
      <t xml:space="preserve"> Aceites dieléctricos que contienen PCB o PCT &gt; 50 ppm</t>
    </r>
  </si>
  <si>
    <t>C.27.06</t>
  </si>
  <si>
    <r>
      <rPr>
        <b/>
        <sz val="10"/>
        <color rgb="FFFF0000"/>
        <rFont val="Arial"/>
        <family val="2"/>
      </rPr>
      <t xml:space="preserve">(C.28.01) - </t>
    </r>
    <r>
      <rPr>
        <sz val="10"/>
        <color indexed="8"/>
        <rFont val="Arial"/>
        <family val="2"/>
      </rPr>
      <t>Lodos de las operaciones de tratamiento de superficies metálicas</t>
    </r>
  </si>
  <si>
    <t>C.28.01</t>
  </si>
  <si>
    <r>
      <rPr>
        <b/>
        <sz val="10"/>
        <color rgb="FFFF0000"/>
        <rFont val="Arial"/>
        <family val="2"/>
      </rPr>
      <t>(C.28.02) -</t>
    </r>
    <r>
      <rPr>
        <sz val="10"/>
        <color indexed="8"/>
        <rFont val="Arial"/>
        <family val="2"/>
      </rPr>
      <t xml:space="preserve"> Desechos de aceites y otros líquidos de aislamiento y transmisión de calor que contienen PCB o PCT &gt;50 ppm</t>
    </r>
  </si>
  <si>
    <t>C.28.02</t>
  </si>
  <si>
    <r>
      <rPr>
        <b/>
        <sz val="10"/>
        <color rgb="FFFF0000"/>
        <rFont val="Arial"/>
        <family val="2"/>
      </rPr>
      <t>(C.29.01) -</t>
    </r>
    <r>
      <rPr>
        <sz val="10"/>
        <color indexed="8"/>
        <rFont val="Arial"/>
        <family val="2"/>
      </rPr>
      <t xml:space="preserve"> Lodos de la planta de tratamiento de aguas residuales industriales que contienen sustancias peligrosas</t>
    </r>
  </si>
  <si>
    <t>C.29.01</t>
  </si>
  <si>
    <r>
      <rPr>
        <b/>
        <sz val="10"/>
        <color rgb="FFFF0000"/>
        <rFont val="Arial"/>
        <family val="2"/>
      </rPr>
      <t xml:space="preserve">(C.29.02) - </t>
    </r>
    <r>
      <rPr>
        <sz val="10"/>
        <color indexed="8"/>
        <rFont val="Arial"/>
        <family val="2"/>
      </rPr>
      <t>Soluciones acuosas gastadas y lodos provenientes de los baños de tratamiento de superficies metálicas</t>
    </r>
  </si>
  <si>
    <t>C.29.02</t>
  </si>
  <si>
    <r>
      <rPr>
        <b/>
        <sz val="10"/>
        <color rgb="FFFF0000"/>
        <rFont val="Arial"/>
        <family val="2"/>
      </rPr>
      <t xml:space="preserve">(C.29.03) - </t>
    </r>
    <r>
      <rPr>
        <sz val="10"/>
        <color indexed="8"/>
        <rFont val="Arial"/>
        <family val="2"/>
      </rPr>
      <t>Solventes orgánicos agotados empleados en el proceso de tratamiento de metales</t>
    </r>
  </si>
  <si>
    <t>C.29.03</t>
  </si>
  <si>
    <r>
      <rPr>
        <b/>
        <sz val="10"/>
        <color rgb="FFFF0000"/>
        <rFont val="Arial"/>
        <family val="2"/>
      </rPr>
      <t>(C.29.04) -</t>
    </r>
    <r>
      <rPr>
        <sz val="10"/>
        <color indexed="8"/>
        <rFont val="Arial"/>
        <family val="2"/>
      </rPr>
      <t xml:space="preserve"> Lodos que contienen pintura, barniz, solventes u otras sustancias peligrosas</t>
    </r>
  </si>
  <si>
    <t>C.29.04</t>
  </si>
  <si>
    <r>
      <rPr>
        <b/>
        <sz val="10"/>
        <color rgb="FFFF0000"/>
        <rFont val="Arial"/>
        <family val="2"/>
      </rPr>
      <t xml:space="preserve">(C.29.05) - </t>
    </r>
    <r>
      <rPr>
        <sz val="10"/>
        <color indexed="8"/>
        <rFont val="Arial"/>
        <family val="2"/>
      </rPr>
      <t>Desechos de pintura, barniz, solventes, líquidos de frenos, aceites minerales u otros productos químicos peligrosos fuera de especificaciones</t>
    </r>
  </si>
  <si>
    <t>C.29.05</t>
  </si>
  <si>
    <r>
      <rPr>
        <b/>
        <sz val="10"/>
        <color rgb="FFFF0000"/>
        <rFont val="Arial"/>
        <family val="2"/>
      </rPr>
      <t>(C.30.01) -</t>
    </r>
    <r>
      <rPr>
        <sz val="10"/>
        <color indexed="8"/>
        <rFont val="Arial"/>
        <family val="2"/>
      </rPr>
      <t xml:space="preserve"> Lodos de la planta de tratamiento de aguas residuales industriales que contienen sustancias peligrosas</t>
    </r>
  </si>
  <si>
    <t>C.30.01</t>
  </si>
  <si>
    <r>
      <rPr>
        <b/>
        <sz val="10"/>
        <color rgb="FFFF0000"/>
        <rFont val="Arial"/>
        <family val="2"/>
      </rPr>
      <t xml:space="preserve">(C.30.02) - </t>
    </r>
    <r>
      <rPr>
        <sz val="10"/>
        <color indexed="8"/>
        <rFont val="Arial"/>
        <family val="2"/>
      </rPr>
      <t>Soluciones acuosas gastadas y lodos provenientes de los baños de tratamiento superficial del metal</t>
    </r>
  </si>
  <si>
    <t>C.30.02</t>
  </si>
  <si>
    <r>
      <rPr>
        <b/>
        <sz val="10"/>
        <color rgb="FFFF0000"/>
        <rFont val="Arial"/>
        <family val="2"/>
      </rPr>
      <t>(C.30.03) -</t>
    </r>
    <r>
      <rPr>
        <sz val="10"/>
        <color indexed="8"/>
        <rFont val="Arial"/>
        <family val="2"/>
      </rPr>
      <t xml:space="preserve"> Solventes orgánicos agotados empleados en el proceso de tratamiento de metales</t>
    </r>
  </si>
  <si>
    <t>C.30.03</t>
  </si>
  <si>
    <r>
      <rPr>
        <b/>
        <sz val="10"/>
        <color rgb="FFFF0000"/>
        <rFont val="Arial"/>
        <family val="2"/>
      </rPr>
      <t>(C.30.04) -</t>
    </r>
    <r>
      <rPr>
        <sz val="10"/>
        <color indexed="8"/>
        <rFont val="Arial"/>
        <family val="2"/>
      </rPr>
      <t xml:space="preserve"> Lodos que contienen pintura, barniz, solventes u otras sustancias peligrosas</t>
    </r>
  </si>
  <si>
    <t>C.30.04</t>
  </si>
  <si>
    <r>
      <rPr>
        <b/>
        <sz val="10"/>
        <color rgb="FFFF0000"/>
        <rFont val="Arial"/>
        <family val="2"/>
      </rPr>
      <t xml:space="preserve">(C.30.05) - </t>
    </r>
    <r>
      <rPr>
        <sz val="10"/>
        <color indexed="8"/>
        <rFont val="Arial"/>
        <family val="2"/>
      </rPr>
      <t>Desechos de pintura, barniz, solvente aceites minerales u otros productos químicos peligrosos fuera de especificaciones</t>
    </r>
  </si>
  <si>
    <t>C.30.05</t>
  </si>
  <si>
    <r>
      <rPr>
        <b/>
        <sz val="10"/>
        <color rgb="FFFF0000"/>
        <rFont val="Arial"/>
        <family val="2"/>
      </rPr>
      <t>(C.30.06) -</t>
    </r>
    <r>
      <rPr>
        <sz val="10"/>
        <color indexed="8"/>
        <rFont val="Arial"/>
        <family val="2"/>
      </rPr>
      <t xml:space="preserve"> Desechos de fibra de vidrio</t>
    </r>
  </si>
  <si>
    <t>C.30.06</t>
  </si>
  <si>
    <r>
      <rPr>
        <b/>
        <sz val="10"/>
        <color rgb="FFFF0000"/>
        <rFont val="Arial"/>
        <family val="2"/>
      </rPr>
      <t xml:space="preserve">(C.31.01) - </t>
    </r>
    <r>
      <rPr>
        <sz val="10"/>
        <color indexed="8"/>
        <rFont val="Arial"/>
        <family val="2"/>
      </rPr>
      <t>Desechos de pintura, barnices, lacas, solventes, conservantes contaminados</t>
    </r>
  </si>
  <si>
    <t>C.31.01</t>
  </si>
  <si>
    <r>
      <rPr>
        <b/>
        <sz val="10"/>
        <color rgb="FFFF0000"/>
        <rFont val="Arial"/>
        <family val="2"/>
      </rPr>
      <t xml:space="preserve">(C.32.01) </t>
    </r>
    <r>
      <rPr>
        <sz val="10"/>
        <color indexed="8"/>
        <rFont val="Arial"/>
        <family val="2"/>
      </rPr>
      <t xml:space="preserve">- Baños agotados del tratamiento de superficies metálicas </t>
    </r>
  </si>
  <si>
    <t>C.32.01</t>
  </si>
  <si>
    <r>
      <rPr>
        <b/>
        <sz val="10"/>
        <color rgb="FFFF0000"/>
        <rFont val="Arial"/>
        <family val="2"/>
      </rPr>
      <t xml:space="preserve">(C.32.02) - </t>
    </r>
    <r>
      <rPr>
        <sz val="10"/>
        <color indexed="8"/>
        <rFont val="Arial"/>
        <family val="2"/>
      </rPr>
      <t>Lodos que contienen metales pesados</t>
    </r>
  </si>
  <si>
    <t>C.32.02</t>
  </si>
  <si>
    <r>
      <rPr>
        <b/>
        <sz val="10"/>
        <color rgb="FFFF0000"/>
        <rFont val="Arial"/>
        <family val="2"/>
      </rPr>
      <t>(C.33.01) -</t>
    </r>
    <r>
      <rPr>
        <sz val="10"/>
        <color indexed="8"/>
        <rFont val="Arial"/>
        <family val="2"/>
      </rPr>
      <t xml:space="preserve"> Desechos de líquido de frenos agotados</t>
    </r>
  </si>
  <si>
    <t>C.33.01</t>
  </si>
  <si>
    <r>
      <rPr>
        <b/>
        <sz val="10"/>
        <color rgb="FFFF0000"/>
        <rFont val="Arial"/>
        <family val="2"/>
      </rPr>
      <t xml:space="preserve">(C.33.02) - </t>
    </r>
    <r>
      <rPr>
        <sz val="10"/>
        <color indexed="8"/>
        <rFont val="Arial"/>
        <family val="2"/>
      </rPr>
      <t>Aceites minerales o mezclas  que contienen PCB o PCT</t>
    </r>
  </si>
  <si>
    <t>C.33.02</t>
  </si>
  <si>
    <r>
      <rPr>
        <b/>
        <sz val="10"/>
        <color rgb="FFFF0000"/>
        <rFont val="Arial"/>
        <family val="2"/>
      </rPr>
      <t>(C.33.03) -</t>
    </r>
    <r>
      <rPr>
        <sz val="10"/>
        <color indexed="8"/>
        <rFont val="Arial"/>
        <family val="2"/>
      </rPr>
      <t xml:space="preserve"> Emulsiones aceites-agua</t>
    </r>
  </si>
  <si>
    <t>C.33.03</t>
  </si>
  <si>
    <r>
      <rPr>
        <b/>
        <sz val="10"/>
        <color rgb="FFFF0000"/>
        <rFont val="Arial"/>
        <family val="2"/>
      </rPr>
      <t>(D.35.01) -</t>
    </r>
    <r>
      <rPr>
        <sz val="10"/>
        <color indexed="8"/>
        <rFont val="Arial"/>
        <family val="2"/>
      </rPr>
      <t xml:space="preserve"> Aceites dieléctricos con PCB o PCT &gt;50 ppm</t>
    </r>
  </si>
  <si>
    <t>D.35.01</t>
  </si>
  <si>
    <r>
      <rPr>
        <b/>
        <sz val="10"/>
        <color rgb="FFFF0000"/>
        <rFont val="Arial"/>
        <family val="2"/>
      </rPr>
      <t xml:space="preserve">(D.35.02) - </t>
    </r>
    <r>
      <rPr>
        <sz val="10"/>
        <color indexed="8"/>
        <rFont val="Arial"/>
        <family val="2"/>
      </rPr>
      <t>Aceites dieléctricos sin PCB</t>
    </r>
  </si>
  <si>
    <t>D.35.02</t>
  </si>
  <si>
    <r>
      <rPr>
        <b/>
        <sz val="10"/>
        <color rgb="FFFF0000"/>
        <rFont val="Arial"/>
        <family val="2"/>
      </rPr>
      <t xml:space="preserve">(D.35.03) - </t>
    </r>
    <r>
      <rPr>
        <sz val="10"/>
        <color indexed="8"/>
        <rFont val="Arial"/>
        <family val="2"/>
      </rPr>
      <t xml:space="preserve">Transformadores que contienen aceites dieléctricos con PCB o PCT &gt;50 ppm o estén contaminados son PCB o PCT </t>
    </r>
  </si>
  <si>
    <t>D.35.03</t>
  </si>
  <si>
    <r>
      <rPr>
        <b/>
        <sz val="10"/>
        <color rgb="FFFF0000"/>
        <rFont val="Arial"/>
        <family val="2"/>
      </rPr>
      <t>(D.35.04) -</t>
    </r>
    <r>
      <rPr>
        <sz val="10"/>
        <color indexed="8"/>
        <rFont val="Arial"/>
        <family val="2"/>
      </rPr>
      <t xml:space="preserve"> Aceites térmicos usados</t>
    </r>
  </si>
  <si>
    <t>D.35.04</t>
  </si>
  <si>
    <r>
      <rPr>
        <b/>
        <sz val="10"/>
        <color rgb="FFFF0000"/>
        <rFont val="Arial"/>
        <family val="2"/>
      </rPr>
      <t>(E.36.01) -</t>
    </r>
    <r>
      <rPr>
        <sz val="10"/>
        <color indexed="8"/>
        <rFont val="Arial"/>
        <family val="2"/>
      </rPr>
      <t xml:space="preserve"> Productos químicos caducados o fuera de especificaciones</t>
    </r>
  </si>
  <si>
    <t>E.36.01</t>
  </si>
  <si>
    <r>
      <rPr>
        <b/>
        <sz val="10"/>
        <color rgb="FFFF0000"/>
        <rFont val="Arial"/>
        <family val="2"/>
      </rPr>
      <t>(E.36.02) -</t>
    </r>
    <r>
      <rPr>
        <sz val="10"/>
        <color indexed="8"/>
        <rFont val="Arial"/>
        <family val="2"/>
      </rPr>
      <t xml:space="preserve"> Carbón activado o material filtrante que contienen metales pesados u otras sustancias peligrosas</t>
    </r>
  </si>
  <si>
    <t>E.36.02</t>
  </si>
  <si>
    <r>
      <rPr>
        <b/>
        <sz val="10"/>
        <color rgb="FFFF0000"/>
        <rFont val="Arial"/>
        <family val="2"/>
      </rPr>
      <t>(E.37.01) -</t>
    </r>
    <r>
      <rPr>
        <sz val="10"/>
        <color indexed="8"/>
        <rFont val="Arial"/>
        <family val="2"/>
      </rPr>
      <t xml:space="preserve"> Lodos que contienen sustancias peligrosas</t>
    </r>
  </si>
  <si>
    <t>E.37.01</t>
  </si>
  <si>
    <r>
      <rPr>
        <b/>
        <sz val="10"/>
        <color rgb="FFFF0000"/>
        <rFont val="Arial"/>
        <family val="2"/>
      </rPr>
      <t xml:space="preserve">(E.38.01) - </t>
    </r>
    <r>
      <rPr>
        <sz val="10"/>
        <color indexed="8"/>
        <rFont val="Arial"/>
        <family val="2"/>
      </rPr>
      <t>Desechos peligrosos recuperados de las corrientes de desechos domésticos</t>
    </r>
  </si>
  <si>
    <t>E.38.01</t>
  </si>
  <si>
    <r>
      <rPr>
        <b/>
        <sz val="10"/>
        <color rgb="FFFF0000"/>
        <rFont val="Arial"/>
        <family val="2"/>
      </rPr>
      <t>(E.38.02) -</t>
    </r>
    <r>
      <rPr>
        <sz val="10"/>
        <color indexed="8"/>
        <rFont val="Arial"/>
        <family val="2"/>
      </rPr>
      <t xml:space="preserve"> Lixiviados generados en vertederos, rellenos y celdas de seguridad</t>
    </r>
  </si>
  <si>
    <t>E.38.02</t>
  </si>
  <si>
    <r>
      <rPr>
        <b/>
        <sz val="10"/>
        <color rgb="FFFF0000"/>
        <rFont val="Arial"/>
        <family val="2"/>
      </rPr>
      <t>(E.38.03) -</t>
    </r>
    <r>
      <rPr>
        <sz val="10"/>
        <color indexed="8"/>
        <rFont val="Arial"/>
        <family val="2"/>
      </rPr>
      <t xml:space="preserve"> Cenizas de fondo de la cámara de combustión generadas por el proceso de incineración</t>
    </r>
  </si>
  <si>
    <t>E.38.03</t>
  </si>
  <si>
    <r>
      <rPr>
        <b/>
        <sz val="10"/>
        <color rgb="FFFF0000"/>
        <rFont val="Arial"/>
        <family val="2"/>
      </rPr>
      <t>(E.38.04) -</t>
    </r>
    <r>
      <rPr>
        <sz val="10"/>
        <color indexed="8"/>
        <rFont val="Arial"/>
        <family val="2"/>
      </rPr>
      <t xml:space="preserve"> Cenizas volantes y otros residuos de tratamiento de gases que contienen sustancias peligrosas</t>
    </r>
  </si>
  <si>
    <t>E.38.04</t>
  </si>
  <si>
    <r>
      <rPr>
        <b/>
        <sz val="10"/>
        <color rgb="FFFF0000"/>
        <rFont val="Arial"/>
        <family val="2"/>
      </rPr>
      <t xml:space="preserve">(E.38.05) - </t>
    </r>
    <r>
      <rPr>
        <sz val="10"/>
        <color indexed="8"/>
        <rFont val="Arial"/>
        <family val="2"/>
      </rPr>
      <t xml:space="preserve">Lodos generados en el proceso de lavado de gases </t>
    </r>
  </si>
  <si>
    <t>E.38.05</t>
  </si>
  <si>
    <r>
      <rPr>
        <b/>
        <sz val="10"/>
        <color rgb="FFFF0000"/>
        <rFont val="Arial"/>
        <family val="2"/>
      </rPr>
      <t xml:space="preserve">(E.38.06) - </t>
    </r>
    <r>
      <rPr>
        <sz val="10"/>
        <color indexed="8"/>
        <rFont val="Arial"/>
        <family val="2"/>
      </rPr>
      <t>Lodos de tratamiento de lixiviados</t>
    </r>
  </si>
  <si>
    <t>E.38.06</t>
  </si>
  <si>
    <r>
      <rPr>
        <b/>
        <sz val="10"/>
        <color rgb="FFFF0000"/>
        <rFont val="Arial"/>
        <family val="2"/>
      </rPr>
      <t>(E.38.07) -</t>
    </r>
    <r>
      <rPr>
        <sz val="10"/>
        <color indexed="8"/>
        <rFont val="Arial"/>
        <family val="2"/>
      </rPr>
      <t xml:space="preserve"> Escorias y polvos de plomo generados en la fundición de celdas de baterías de plomo-ácido</t>
    </r>
  </si>
  <si>
    <t>E.38.07</t>
  </si>
  <si>
    <r>
      <rPr>
        <b/>
        <sz val="10"/>
        <color rgb="FFFF0000"/>
        <rFont val="Arial"/>
        <family val="2"/>
      </rPr>
      <t>(E.38.08) -</t>
    </r>
    <r>
      <rPr>
        <sz val="10"/>
        <color indexed="8"/>
        <rFont val="Arial"/>
        <family val="2"/>
      </rPr>
      <t xml:space="preserve"> Soluciones ácidas agotadas generadas en el desmontaje de baterías plomo-ácido</t>
    </r>
  </si>
  <si>
    <t>E.38.08</t>
  </si>
  <si>
    <r>
      <rPr>
        <b/>
        <sz val="10"/>
        <color rgb="FFFF0000"/>
        <rFont val="Arial"/>
        <family val="2"/>
      </rPr>
      <t xml:space="preserve">(E.39.01) - </t>
    </r>
    <r>
      <rPr>
        <sz val="10"/>
        <color indexed="8"/>
        <rFont val="Arial"/>
        <family val="2"/>
      </rPr>
      <t>Desechos que después de ser tratados aún contienen sustancias peligrosas</t>
    </r>
  </si>
  <si>
    <t>E.39.01</t>
  </si>
  <si>
    <r>
      <rPr>
        <b/>
        <sz val="10"/>
        <color rgb="FFFF0000"/>
        <rFont val="Arial"/>
        <family val="2"/>
      </rPr>
      <t>(F.41.01) -</t>
    </r>
    <r>
      <rPr>
        <sz val="10"/>
        <color indexed="8"/>
        <rFont val="Arial"/>
        <family val="2"/>
      </rPr>
      <t xml:space="preserve"> Desechos de construcción o demolición de edificios que contienen materiales peligrosos </t>
    </r>
  </si>
  <si>
    <t>F.41.01</t>
  </si>
  <si>
    <r>
      <rPr>
        <b/>
        <sz val="10"/>
        <color rgb="FFFF0000"/>
        <rFont val="Arial"/>
        <family val="2"/>
      </rPr>
      <t xml:space="preserve">(F.41.02) - </t>
    </r>
    <r>
      <rPr>
        <sz val="10"/>
        <color indexed="8"/>
        <rFont val="Arial"/>
        <family val="2"/>
      </rPr>
      <t>Materiales de construcción que contienen amianto/asbesto</t>
    </r>
  </si>
  <si>
    <t>F.41.02</t>
  </si>
  <si>
    <r>
      <rPr>
        <b/>
        <sz val="10"/>
        <color rgb="FFFF0000"/>
        <rFont val="Arial"/>
        <family val="2"/>
      </rPr>
      <t xml:space="preserve">(F.42.01) - </t>
    </r>
    <r>
      <rPr>
        <sz val="10"/>
        <color indexed="8"/>
        <rFont val="Arial"/>
        <family val="2"/>
      </rPr>
      <t>Desechos de mezclas bituminosas fuera de especificaciones</t>
    </r>
  </si>
  <si>
    <t>F.42.01</t>
  </si>
  <si>
    <r>
      <rPr>
        <b/>
        <sz val="10"/>
        <color rgb="FFFF0000"/>
        <rFont val="Arial"/>
        <family val="2"/>
      </rPr>
      <t xml:space="preserve">(F.42.02) - </t>
    </r>
    <r>
      <rPr>
        <sz val="10"/>
        <color indexed="8"/>
        <rFont val="Arial"/>
        <family val="2"/>
      </rPr>
      <t>Suelos y materiales  contaminados con hidrocarburos u otras sustancias peligrosas</t>
    </r>
  </si>
  <si>
    <t>F.42.02</t>
  </si>
  <si>
    <r>
      <rPr>
        <b/>
        <sz val="10"/>
        <color rgb="FFFF0000"/>
        <rFont val="Arial"/>
        <family val="2"/>
      </rPr>
      <t>(F.43.01) -</t>
    </r>
    <r>
      <rPr>
        <sz val="10"/>
        <color indexed="8"/>
        <rFont val="Arial"/>
        <family val="2"/>
      </rPr>
      <t xml:space="preserve"> Desechos de metales mezclados o fracciones separadas que contienen sustancias peligrosas.</t>
    </r>
  </si>
  <si>
    <t>F.43.01</t>
  </si>
  <si>
    <r>
      <rPr>
        <b/>
        <sz val="10"/>
        <color rgb="FFFF0000"/>
        <rFont val="Arial"/>
        <family val="2"/>
      </rPr>
      <t>(F.43.02) -</t>
    </r>
    <r>
      <rPr>
        <sz val="10"/>
        <color indexed="8"/>
        <rFont val="Arial"/>
        <family val="2"/>
      </rPr>
      <t xml:space="preserve"> Desechos de aislamiento que contienen amianto</t>
    </r>
  </si>
  <si>
    <t>F.43.02</t>
  </si>
  <si>
    <r>
      <rPr>
        <b/>
        <sz val="10"/>
        <color rgb="FFFF0000"/>
        <rFont val="Arial"/>
        <family val="2"/>
      </rPr>
      <t>(G.46.01) -</t>
    </r>
    <r>
      <rPr>
        <sz val="10"/>
        <color indexed="8"/>
        <rFont val="Arial"/>
        <family val="2"/>
      </rPr>
      <t xml:space="preserve"> Lodos de las plantas de tratamiento de aguas residuales industriales  que contienen sustancias peligrosas</t>
    </r>
  </si>
  <si>
    <t>G.46.01</t>
  </si>
  <si>
    <r>
      <rPr>
        <b/>
        <sz val="10"/>
        <color rgb="FFFF0000"/>
        <rFont val="Arial"/>
        <family val="2"/>
      </rPr>
      <t>(G.46.02) -</t>
    </r>
    <r>
      <rPr>
        <sz val="10"/>
        <color indexed="8"/>
        <rFont val="Arial"/>
        <family val="2"/>
      </rPr>
      <t xml:space="preserve"> Carbón activado, material filtrante que contiene sustancias peligrosas</t>
    </r>
  </si>
  <si>
    <t>G.46.02</t>
  </si>
  <si>
    <r>
      <rPr>
        <b/>
        <sz val="10"/>
        <color rgb="FFFF0000"/>
        <rFont val="Arial"/>
        <family val="2"/>
      </rPr>
      <t>(G.46.03) -</t>
    </r>
    <r>
      <rPr>
        <sz val="10"/>
        <color indexed="8"/>
        <rFont val="Arial"/>
        <family val="2"/>
      </rPr>
      <t xml:space="preserve"> Muestras, plaguicidas, productos químicos/veterinarios no conformes, rechazados, obsoletos, caducados generados en el proceso de comercialización</t>
    </r>
  </si>
  <si>
    <t>G.46.03</t>
  </si>
  <si>
    <r>
      <rPr>
        <b/>
        <sz val="10"/>
        <color rgb="FFFF0000"/>
        <rFont val="Arial"/>
        <family val="2"/>
      </rPr>
      <t>(G.46.04) -</t>
    </r>
    <r>
      <rPr>
        <sz val="10"/>
        <color indexed="8"/>
        <rFont val="Arial"/>
        <family val="2"/>
      </rPr>
      <t xml:space="preserve"> Tinta residual, solventes contaminados, mezclas que contienen sustancias peligrosas</t>
    </r>
  </si>
  <si>
    <t>G.46.04</t>
  </si>
  <si>
    <r>
      <rPr>
        <b/>
        <sz val="10"/>
        <color rgb="FFFF0000"/>
        <rFont val="Arial"/>
        <family val="2"/>
      </rPr>
      <t>(G.46.05) -</t>
    </r>
    <r>
      <rPr>
        <sz val="10"/>
        <color indexed="8"/>
        <rFont val="Arial"/>
        <family val="2"/>
      </rPr>
      <t xml:space="preserve"> Efluentes del triple lavado que contienen sustancias químicas peligrosas</t>
    </r>
  </si>
  <si>
    <t>G.46.05</t>
  </si>
  <si>
    <r>
      <rPr>
        <b/>
        <sz val="10"/>
        <color rgb="FFFF0000"/>
        <rFont val="Arial"/>
        <family val="2"/>
      </rPr>
      <t xml:space="preserve">(G.46.06) - </t>
    </r>
    <r>
      <rPr>
        <sz val="10"/>
        <color indexed="8"/>
        <rFont val="Arial"/>
        <family val="2"/>
      </rPr>
      <t>Material adsorbente utilizado en la recolección y limpieza de derrames de materiales peligrosos</t>
    </r>
  </si>
  <si>
    <t>G.46.06</t>
  </si>
  <si>
    <r>
      <rPr>
        <b/>
        <sz val="10"/>
        <color rgb="FFFF0000"/>
        <rFont val="Arial"/>
        <family val="2"/>
      </rPr>
      <t>(G.46.07) -</t>
    </r>
    <r>
      <rPr>
        <sz val="10"/>
        <color indexed="8"/>
        <rFont val="Arial"/>
        <family val="2"/>
      </rPr>
      <t xml:space="preserve"> Desechos (excepto envases de plaguicidas) contaminados con sustancias peligrosas</t>
    </r>
  </si>
  <si>
    <t>G.46.07</t>
  </si>
  <si>
    <r>
      <rPr>
        <b/>
        <sz val="10"/>
        <color rgb="FFFF0000"/>
        <rFont val="Arial"/>
        <family val="2"/>
      </rPr>
      <t xml:space="preserve">(G.46.08) - </t>
    </r>
    <r>
      <rPr>
        <sz val="10"/>
        <color indexed="8"/>
        <rFont val="Arial"/>
        <family val="2"/>
      </rPr>
      <t>Lodos de tanques de almacenamiento de combustibles</t>
    </r>
  </si>
  <si>
    <t>G.46.08</t>
  </si>
  <si>
    <r>
      <rPr>
        <b/>
        <sz val="10"/>
        <color rgb="FFFF0000"/>
        <rFont val="Arial"/>
        <family val="2"/>
      </rPr>
      <t xml:space="preserve">(H.49.01) - </t>
    </r>
    <r>
      <rPr>
        <sz val="10"/>
        <color indexed="8"/>
        <rFont val="Arial"/>
        <family val="2"/>
      </rPr>
      <t>Desechos líquidos de la limpieza de carros cisternas (tanqueros) de transporte terrestre que contengan productos químicos peligrosos y desechos peligrosos</t>
    </r>
  </si>
  <si>
    <t>H.49.01</t>
  </si>
  <si>
    <r>
      <rPr>
        <b/>
        <sz val="10"/>
        <color rgb="FFFF0000"/>
        <rFont val="Arial"/>
        <family val="2"/>
      </rPr>
      <t>(H.49.02) -</t>
    </r>
    <r>
      <rPr>
        <sz val="10"/>
        <color indexed="8"/>
        <rFont val="Arial"/>
        <family val="2"/>
      </rPr>
      <t xml:space="preserve"> Desechos sólidos de la limpieza de carros cisternas (tanqueros) y el mantenimiento en general del transporte terrestre de materiales peligrosos</t>
    </r>
  </si>
  <si>
    <t>H.49.02</t>
  </si>
  <si>
    <r>
      <rPr>
        <b/>
        <sz val="10"/>
        <color rgb="FFFF0000"/>
        <rFont val="Arial"/>
        <family val="2"/>
      </rPr>
      <t>(H.49.03) -</t>
    </r>
    <r>
      <rPr>
        <sz val="10"/>
        <color indexed="8"/>
        <rFont val="Arial"/>
        <family val="2"/>
      </rPr>
      <t xml:space="preserve"> Tuberías con residual de materiales peligrosos</t>
    </r>
  </si>
  <si>
    <t>H.49.03</t>
  </si>
  <si>
    <r>
      <rPr>
        <b/>
        <sz val="10"/>
        <color rgb="FFFF0000"/>
        <rFont val="Arial"/>
        <family val="2"/>
      </rPr>
      <t xml:space="preserve">(H.49.04) - </t>
    </r>
    <r>
      <rPr>
        <sz val="10"/>
        <color indexed="8"/>
        <rFont val="Arial"/>
        <family val="2"/>
      </rPr>
      <t>Tanques cisternas fuera de uso que contienen sustancias químicas peligrosas</t>
    </r>
  </si>
  <si>
    <t>H.49.04</t>
  </si>
  <si>
    <r>
      <rPr>
        <b/>
        <sz val="10"/>
        <color rgb="FFFF0000"/>
        <rFont val="Arial"/>
        <family val="2"/>
      </rPr>
      <t xml:space="preserve">(H.50.01) - </t>
    </r>
    <r>
      <rPr>
        <sz val="10"/>
        <color indexed="8"/>
        <rFont val="Arial"/>
        <family val="2"/>
      </rPr>
      <t>Agua de sentina, mezclas oleosas</t>
    </r>
  </si>
  <si>
    <t>H.50.01</t>
  </si>
  <si>
    <r>
      <rPr>
        <b/>
        <sz val="10"/>
        <color rgb="FFFF0000"/>
        <rFont val="Arial"/>
        <family val="2"/>
      </rPr>
      <t xml:space="preserve">(H.50.02) - </t>
    </r>
    <r>
      <rPr>
        <sz val="10"/>
        <color indexed="8"/>
        <rFont val="Arial"/>
        <family val="2"/>
      </rPr>
      <t>Desechos de la limpieza de cisternas de transporte marítimo que contengan sustancias peligrosas y desechos peligrosos</t>
    </r>
  </si>
  <si>
    <t>H.50.02</t>
  </si>
  <si>
    <r>
      <rPr>
        <b/>
        <sz val="10"/>
        <color rgb="FFFF0000"/>
        <rFont val="Arial"/>
        <family val="2"/>
      </rPr>
      <t>(H.50.03) -</t>
    </r>
    <r>
      <rPr>
        <sz val="10"/>
        <color indexed="8"/>
        <rFont val="Arial"/>
        <family val="2"/>
      </rPr>
      <t xml:space="preserve"> Aceites usados marinos</t>
    </r>
  </si>
  <si>
    <t>H.50.03</t>
  </si>
  <si>
    <r>
      <rPr>
        <b/>
        <sz val="10"/>
        <color rgb="FFFF0000"/>
        <rFont val="Arial"/>
        <family val="2"/>
      </rPr>
      <t xml:space="preserve">(H.50.04) - </t>
    </r>
    <r>
      <rPr>
        <sz val="10"/>
        <color indexed="8"/>
        <rFont val="Arial"/>
        <family val="2"/>
      </rPr>
      <t>Desechos sólidos de la limpieza de las cisterna y el mantenimiento en general del transporte marítimo</t>
    </r>
  </si>
  <si>
    <t>H.50.04</t>
  </si>
  <si>
    <r>
      <rPr>
        <b/>
        <sz val="10"/>
        <color rgb="FFFF0000"/>
        <rFont val="Arial"/>
        <family val="2"/>
      </rPr>
      <t>(H.50.05) -</t>
    </r>
    <r>
      <rPr>
        <sz val="10"/>
        <color indexed="8"/>
        <rFont val="Arial"/>
        <family val="2"/>
      </rPr>
      <t xml:space="preserve"> Chatarra contaminada con sustancias peligrosas</t>
    </r>
  </si>
  <si>
    <t>H.50.05</t>
  </si>
  <si>
    <r>
      <rPr>
        <b/>
        <sz val="10"/>
        <color rgb="FFFF0000"/>
        <rFont val="Arial"/>
        <family val="2"/>
      </rPr>
      <t xml:space="preserve">(H.52.01) - </t>
    </r>
    <r>
      <rPr>
        <sz val="10"/>
        <color indexed="8"/>
        <rFont val="Arial"/>
        <family val="2"/>
      </rPr>
      <t>Productos químicos declarados en abandono, caducados, productos no identificados, incluidos los desechos generados en los terminales portuarios/aéreos</t>
    </r>
  </si>
  <si>
    <t>T, I, C, R (2)</t>
  </si>
  <si>
    <t>H.52.01</t>
  </si>
  <si>
    <r>
      <rPr>
        <b/>
        <sz val="10"/>
        <color rgb="FFFF0000"/>
        <rFont val="Arial"/>
        <family val="2"/>
      </rPr>
      <t>(H.52.02) -</t>
    </r>
    <r>
      <rPr>
        <sz val="10"/>
        <color indexed="8"/>
        <rFont val="Arial"/>
        <family val="2"/>
      </rPr>
      <t xml:space="preserve"> Desechos sólidos contaminados con materiales peligrosos </t>
    </r>
  </si>
  <si>
    <t>H.52.02</t>
  </si>
  <si>
    <r>
      <rPr>
        <b/>
        <sz val="10"/>
        <color rgb="FFFF0000"/>
        <rFont val="Arial"/>
        <family val="2"/>
      </rPr>
      <t xml:space="preserve">(H.52.03) - </t>
    </r>
    <r>
      <rPr>
        <sz val="10"/>
        <color indexed="8"/>
        <rFont val="Arial"/>
        <family val="2"/>
      </rPr>
      <t>Lodos de tanques, cisternas de almacenamiento de sustancias químicas peligrosas</t>
    </r>
  </si>
  <si>
    <t>H.52.03</t>
  </si>
  <si>
    <r>
      <rPr>
        <b/>
        <sz val="10"/>
        <color rgb="FFFF0000"/>
        <rFont val="Arial"/>
        <family val="2"/>
      </rPr>
      <t xml:space="preserve">(H.52.04) - </t>
    </r>
    <r>
      <rPr>
        <sz val="10"/>
        <color indexed="8"/>
        <rFont val="Arial"/>
        <family val="2"/>
      </rPr>
      <t>Material adsorbente del derrame de materiales peligrosos</t>
    </r>
  </si>
  <si>
    <t>H.52.04</t>
  </si>
  <si>
    <r>
      <rPr>
        <b/>
        <sz val="10"/>
        <color rgb="FFFF0000"/>
        <rFont val="Arial"/>
        <family val="2"/>
      </rPr>
      <t xml:space="preserve">(H.52.05) - </t>
    </r>
    <r>
      <rPr>
        <sz val="10"/>
        <color indexed="8"/>
        <rFont val="Arial"/>
        <family val="2"/>
      </rPr>
      <t>Lodos de tanque de almacenamiento de combustible del transporte aéreo/terrestre o marítimo</t>
    </r>
  </si>
  <si>
    <t>H.52.05</t>
  </si>
  <si>
    <r>
      <rPr>
        <b/>
        <sz val="10"/>
        <color rgb="FFFF0000"/>
        <rFont val="Arial"/>
        <family val="2"/>
      </rPr>
      <t>(J.58.01) -</t>
    </r>
    <r>
      <rPr>
        <sz val="10"/>
        <color indexed="8"/>
        <rFont val="Arial"/>
        <family val="2"/>
      </rPr>
      <t xml:space="preserve"> Desechos de tintas, tintas caducadas, fuera de especificaciones o que contienen sustancias peligrosas</t>
    </r>
  </si>
  <si>
    <t>J.58.01</t>
  </si>
  <si>
    <r>
      <rPr>
        <b/>
        <sz val="10"/>
        <color rgb="FFFF0000"/>
        <rFont val="Arial"/>
        <family val="2"/>
      </rPr>
      <t>(J.58.02) -</t>
    </r>
    <r>
      <rPr>
        <sz val="10"/>
        <color indexed="8"/>
        <rFont val="Arial"/>
        <family val="2"/>
      </rPr>
      <t xml:space="preserve"> Solventes orgánicos no recuperados, desechos de solventes que contienen sustancias peligrosas</t>
    </r>
  </si>
  <si>
    <t>J.58.02</t>
  </si>
  <si>
    <r>
      <rPr>
        <b/>
        <sz val="10"/>
        <color rgb="FFFF0000"/>
        <rFont val="Arial"/>
        <family val="2"/>
      </rPr>
      <t xml:space="preserve">(J.58.03) - </t>
    </r>
    <r>
      <rPr>
        <sz val="10"/>
        <color indexed="8"/>
        <rFont val="Arial"/>
        <family val="2"/>
      </rPr>
      <t>Soluciones agotadas de grabado, soluciones no tratadas de reveladores (líquidos que contienen nitrato de plata), fijadores.</t>
    </r>
  </si>
  <si>
    <t>J.58.03</t>
  </si>
  <si>
    <r>
      <rPr>
        <b/>
        <sz val="10"/>
        <color rgb="FFFF0000"/>
        <rFont val="Arial"/>
        <family val="2"/>
      </rPr>
      <t xml:space="preserve">(J.58.04) - </t>
    </r>
    <r>
      <rPr>
        <sz val="10"/>
        <color indexed="8"/>
        <rFont val="Arial"/>
        <family val="2"/>
      </rPr>
      <t>Productos químicos caducados o fuera de especificaciones</t>
    </r>
  </si>
  <si>
    <t>J.58.04</t>
  </si>
  <si>
    <r>
      <rPr>
        <b/>
        <sz val="10"/>
        <color rgb="FFFF0000"/>
        <rFont val="Arial"/>
        <family val="2"/>
      </rPr>
      <t xml:space="preserve">(J.58.05) - </t>
    </r>
    <r>
      <rPr>
        <sz val="10"/>
        <color indexed="8"/>
        <rFont val="Arial"/>
        <family val="2"/>
      </rPr>
      <t>Desechos de sustratos, resinas, foto polímeros</t>
    </r>
  </si>
  <si>
    <t>J.58.05</t>
  </si>
  <si>
    <r>
      <rPr>
        <b/>
        <sz val="10"/>
        <color rgb="FFFF0000"/>
        <rFont val="Arial"/>
        <family val="2"/>
      </rPr>
      <t>(J.58.06) -</t>
    </r>
    <r>
      <rPr>
        <sz val="10"/>
        <color indexed="8"/>
        <rFont val="Arial"/>
        <family val="2"/>
      </rPr>
      <t xml:space="preserve"> Soluciones de ácidos (pH&lt;2) o álcalis sin tratamiento (pH&gt;12,5)</t>
    </r>
  </si>
  <si>
    <t>J.58.06</t>
  </si>
  <si>
    <r>
      <rPr>
        <b/>
        <sz val="10"/>
        <color rgb="FFFF0000"/>
        <rFont val="Arial"/>
        <family val="2"/>
      </rPr>
      <t xml:space="preserve">(J.61.01) - </t>
    </r>
    <r>
      <rPr>
        <sz val="10"/>
        <color indexed="8"/>
        <rFont val="Arial"/>
        <family val="2"/>
      </rPr>
      <t>Desechos de equipos obsoletos que contienen materiales peligrosos o elementos del grupo tierras raras</t>
    </r>
  </si>
  <si>
    <t>J.61.01</t>
  </si>
  <si>
    <r>
      <rPr>
        <b/>
        <sz val="10"/>
        <color rgb="FFFF0000"/>
        <rFont val="Arial"/>
        <family val="2"/>
      </rPr>
      <t>(J.61.02) -</t>
    </r>
    <r>
      <rPr>
        <sz val="10"/>
        <color indexed="8"/>
        <rFont val="Arial"/>
        <family val="2"/>
      </rPr>
      <t xml:space="preserve"> Baterías de los equipos de transmisión que contienen metales pesados o elementos del grupo tierras raras</t>
    </r>
  </si>
  <si>
    <t>J.61.02</t>
  </si>
  <si>
    <r>
      <rPr>
        <b/>
        <sz val="10"/>
        <color rgb="FFFF0000"/>
        <rFont val="Arial"/>
        <family val="2"/>
      </rPr>
      <t>(J.61.03) -</t>
    </r>
    <r>
      <rPr>
        <sz val="10"/>
        <color indexed="8"/>
        <rFont val="Arial"/>
        <family val="2"/>
      </rPr>
      <t xml:space="preserve"> Baterías de celulares que contienen o materiales peligrosos, metales pesados  o elementos del grupo tierras raras</t>
    </r>
  </si>
  <si>
    <t>J.61.03</t>
  </si>
  <si>
    <r>
      <rPr>
        <b/>
        <sz val="10"/>
        <color rgb="FFFF0000"/>
        <rFont val="Arial"/>
        <family val="2"/>
      </rPr>
      <t>(M.71.01) -</t>
    </r>
    <r>
      <rPr>
        <sz val="10"/>
        <color indexed="8"/>
        <rFont val="Arial"/>
        <family val="2"/>
      </rPr>
      <t xml:space="preserve"> Aguas residuales sin tratamiento generadas en laboratorios de ensayos y análisis, que contienen sustancias peligrosas</t>
    </r>
  </si>
  <si>
    <t>M.71.01</t>
  </si>
  <si>
    <r>
      <rPr>
        <b/>
        <sz val="10"/>
        <color rgb="FFFF0000"/>
        <rFont val="Arial"/>
        <family val="2"/>
      </rPr>
      <t>(M.71.02) -</t>
    </r>
    <r>
      <rPr>
        <sz val="10"/>
        <color indexed="8"/>
        <rFont val="Arial"/>
        <family val="2"/>
      </rPr>
      <t xml:space="preserve"> Productos químicos caducados o fuera de especificaciones</t>
    </r>
  </si>
  <si>
    <t>M.71.02</t>
  </si>
  <si>
    <r>
      <rPr>
        <b/>
        <sz val="10"/>
        <color rgb="FFFF0000"/>
        <rFont val="Arial"/>
        <family val="2"/>
      </rPr>
      <t xml:space="preserve">(M.71.03) - </t>
    </r>
    <r>
      <rPr>
        <sz val="10"/>
        <color indexed="8"/>
        <rFont val="Arial"/>
        <family val="2"/>
      </rPr>
      <t>Desechos de pruebas biológicas que contienen agentes patógenos activados</t>
    </r>
  </si>
  <si>
    <t>M.71.03</t>
  </si>
  <si>
    <r>
      <rPr>
        <b/>
        <sz val="10"/>
        <color rgb="FFFF0000"/>
        <rFont val="Arial"/>
        <family val="2"/>
      </rPr>
      <t xml:space="preserve">(M.71.04) - </t>
    </r>
    <r>
      <rPr>
        <sz val="10"/>
        <color indexed="8"/>
        <rFont val="Arial"/>
        <family val="2"/>
      </rPr>
      <t>Muestras residuales de contienen sustancias químicas peligrosas  o agentes patógenos</t>
    </r>
  </si>
  <si>
    <t>T, B (2)</t>
  </si>
  <si>
    <t>M.71.04</t>
  </si>
  <si>
    <r>
      <rPr>
        <b/>
        <sz val="10"/>
        <color rgb="FFFF0000"/>
        <rFont val="Arial"/>
        <family val="2"/>
      </rPr>
      <t>(M.72.01) -</t>
    </r>
    <r>
      <rPr>
        <sz val="10"/>
        <color indexed="8"/>
        <rFont val="Arial"/>
        <family val="2"/>
      </rPr>
      <t xml:space="preserve"> Aguas residuales sin tratamiento generadas en laboratorios de investigación y desarrollo, que contienen sustancias peligrosas</t>
    </r>
  </si>
  <si>
    <t>M.72.01</t>
  </si>
  <si>
    <r>
      <rPr>
        <b/>
        <sz val="10"/>
        <color rgb="FFFF0000"/>
        <rFont val="Arial"/>
        <family val="2"/>
      </rPr>
      <t>(M.72.02) -</t>
    </r>
    <r>
      <rPr>
        <sz val="10"/>
        <color indexed="8"/>
        <rFont val="Arial"/>
        <family val="2"/>
      </rPr>
      <t xml:space="preserve"> Productos químicos caducados o fuera de especificaciones</t>
    </r>
  </si>
  <si>
    <t>M.72.02</t>
  </si>
  <si>
    <r>
      <rPr>
        <b/>
        <sz val="10"/>
        <color rgb="FFFF0000"/>
        <rFont val="Arial"/>
        <family val="2"/>
      </rPr>
      <t>(M.72.03) -</t>
    </r>
    <r>
      <rPr>
        <sz val="10"/>
        <color indexed="8"/>
        <rFont val="Arial"/>
        <family val="2"/>
      </rPr>
      <t xml:space="preserve"> Muestras de contienen sustancias químicas peligrosas  o agentes patógenos</t>
    </r>
  </si>
  <si>
    <t>M.72.03</t>
  </si>
  <si>
    <r>
      <rPr>
        <b/>
        <sz val="10"/>
        <color rgb="FFFF0000"/>
        <rFont val="Arial"/>
        <family val="2"/>
      </rPr>
      <t>(M.72.04) -</t>
    </r>
    <r>
      <rPr>
        <sz val="10"/>
        <color indexed="8"/>
        <rFont val="Arial"/>
        <family val="2"/>
      </rPr>
      <t xml:space="preserve"> Desechos de investigaciones biológicas que contienen agentes patógenos activados</t>
    </r>
  </si>
  <si>
    <t>M.72.04</t>
  </si>
  <si>
    <r>
      <rPr>
        <b/>
        <sz val="10"/>
        <color rgb="FFFF0000"/>
        <rFont val="Arial"/>
        <family val="2"/>
      </rPr>
      <t>(M.72.05) -</t>
    </r>
    <r>
      <rPr>
        <sz val="10"/>
        <color indexed="8"/>
        <rFont val="Arial"/>
        <family val="2"/>
      </rPr>
      <t xml:space="preserve"> Sustancias químicas de desecho, no identificadas o nuevas resultantes de la investigación y el desarrollo, cuyos efectos en el ser humano o el medio ambiente no se conozcan.</t>
    </r>
  </si>
  <si>
    <t>M.72.05</t>
  </si>
  <si>
    <r>
      <rPr>
        <b/>
        <sz val="10"/>
        <color rgb="FFFF0000"/>
        <rFont val="Arial"/>
        <family val="2"/>
      </rPr>
      <t>(M.75.01) -</t>
    </r>
    <r>
      <rPr>
        <sz val="10"/>
        <color indexed="8"/>
        <rFont val="Arial"/>
        <family val="2"/>
      </rPr>
      <t xml:space="preserve"> Cadáveres o partes anatómicas de animales enfermos o que ha sido expuestos a agentes infecciosos en laboratorios de investigación</t>
    </r>
  </si>
  <si>
    <t>M.75.01</t>
  </si>
  <si>
    <r>
      <rPr>
        <b/>
        <sz val="10"/>
        <color rgb="FFFF0000"/>
        <rFont val="Arial"/>
        <family val="2"/>
      </rPr>
      <t>(M.75.02) -</t>
    </r>
    <r>
      <rPr>
        <sz val="10"/>
        <color indexed="8"/>
        <rFont val="Arial"/>
        <family val="2"/>
      </rPr>
      <t xml:space="preserve"> Desechos biológicos infecciosos no desactivados: gasas, apósitos, guantes,  etc.</t>
    </r>
  </si>
  <si>
    <t>M.75.02</t>
  </si>
  <si>
    <r>
      <rPr>
        <b/>
        <sz val="10"/>
        <color rgb="FFFF0000"/>
        <rFont val="Arial"/>
        <family val="2"/>
      </rPr>
      <t>(M.75.03) -</t>
    </r>
    <r>
      <rPr>
        <sz val="10"/>
        <color indexed="8"/>
        <rFont val="Arial"/>
        <family val="2"/>
      </rPr>
      <t xml:space="preserve"> Objetos cortopunzantes contaminados con sustancias peligrosas o secreciones</t>
    </r>
  </si>
  <si>
    <t>M.75.03</t>
  </si>
  <si>
    <r>
      <rPr>
        <b/>
        <sz val="10"/>
        <color rgb="FFFF0000"/>
        <rFont val="Arial"/>
        <family val="2"/>
      </rPr>
      <t>(M.75.04) -</t>
    </r>
    <r>
      <rPr>
        <sz val="10"/>
        <color indexed="8"/>
        <rFont val="Arial"/>
        <family val="2"/>
      </rPr>
      <t xml:space="preserve"> Fármacos veterinarios caducados o fuera de especificaciones</t>
    </r>
  </si>
  <si>
    <t>M.75.04</t>
  </si>
  <si>
    <r>
      <rPr>
        <b/>
        <sz val="10"/>
        <color rgb="FFFF0000"/>
        <rFont val="Arial"/>
        <family val="2"/>
      </rPr>
      <t>(Q.86.01) -</t>
    </r>
    <r>
      <rPr>
        <sz val="10"/>
        <color indexed="8"/>
        <rFont val="Arial"/>
        <family val="2"/>
      </rPr>
      <t xml:space="preserve"> Cultivos de agentes infecciosos y desechos de producción biológica, vacunas vencidas o inutilizadas, cajas de petri, placas de frotis y todos los instrumentos usados para manipular, mezclar o inocular microorganismos.</t>
    </r>
  </si>
  <si>
    <t>Q.86.01</t>
  </si>
  <si>
    <r>
      <rPr>
        <b/>
        <sz val="10"/>
        <color rgb="FFFF0000"/>
        <rFont val="Arial"/>
        <family val="2"/>
      </rPr>
      <t>(Q.86.02) -</t>
    </r>
    <r>
      <rPr>
        <sz val="10"/>
        <color indexed="8"/>
        <rFont val="Arial"/>
        <family val="2"/>
      </rPr>
      <t xml:space="preserve"> Desechos anatomo-patológicos: órganos, tejidos, partes corporales que han sido extraídos mediante cirugía, necropsia u otro procedimiento médico.</t>
    </r>
  </si>
  <si>
    <t>Q.86.02</t>
  </si>
  <si>
    <r>
      <rPr>
        <b/>
        <sz val="10"/>
        <color rgb="FFFF0000"/>
        <rFont val="Arial"/>
        <family val="2"/>
      </rPr>
      <t xml:space="preserve">(Q.86.03) - </t>
    </r>
    <r>
      <rPr>
        <sz val="10"/>
        <color indexed="8"/>
        <rFont val="Arial"/>
        <family val="2"/>
      </rPr>
      <t>Sangre, sus derivados e insumos usados para procedimientos de análisis y administración de los mismos.</t>
    </r>
  </si>
  <si>
    <t>Q.86.03</t>
  </si>
  <si>
    <r>
      <rPr>
        <b/>
        <sz val="10"/>
        <color rgb="FFFF0000"/>
        <rFont val="Arial"/>
        <family val="2"/>
      </rPr>
      <t xml:space="preserve">(Q.86.04) - </t>
    </r>
    <r>
      <rPr>
        <sz val="10"/>
        <color indexed="8"/>
        <rFont val="Arial"/>
        <family val="2"/>
      </rPr>
      <t>Fluidos corporales.</t>
    </r>
  </si>
  <si>
    <t>Q.86.04</t>
  </si>
  <si>
    <r>
      <rPr>
        <b/>
        <sz val="10"/>
        <color rgb="FFFF0000"/>
        <rFont val="Arial"/>
        <family val="2"/>
      </rPr>
      <t xml:space="preserve">(Q.86.05) - </t>
    </r>
    <r>
      <rPr>
        <sz val="10"/>
        <color indexed="8"/>
        <rFont val="Arial"/>
        <family val="2"/>
      </rPr>
      <t>Objetos cortopunzantes que han sido utilizados en la atención de seres humanos o animales; en la investigación, en laboratorios y administración de fármacos.</t>
    </r>
  </si>
  <si>
    <t>Q.86.05</t>
  </si>
  <si>
    <r>
      <rPr>
        <b/>
        <sz val="10"/>
        <color rgb="FFFF0000"/>
        <rFont val="Arial"/>
        <family val="2"/>
      </rPr>
      <t>(Q.86.06) -</t>
    </r>
    <r>
      <rPr>
        <sz val="10"/>
        <color indexed="8"/>
        <rFont val="Arial"/>
        <family val="2"/>
      </rPr>
      <t xml:space="preserve"> Cadáveres o partes anatómicas de animales provenientes de clínicas veterinarias o que han estado expuestos a agentes infecciosos en laboratorios de experimentación.</t>
    </r>
  </si>
  <si>
    <t>Q.86.06</t>
  </si>
  <si>
    <r>
      <rPr>
        <b/>
        <sz val="10"/>
        <color rgb="FFFF0000"/>
        <rFont val="Arial"/>
        <family val="2"/>
      </rPr>
      <t>(Q.86.07) -</t>
    </r>
    <r>
      <rPr>
        <sz val="10"/>
        <color indexed="8"/>
        <rFont val="Arial"/>
        <family val="2"/>
      </rPr>
      <t xml:space="preserve"> Material e insumos que han sido utilizados para procedimientos médicos y que han estado en contacto con fluidos corporales</t>
    </r>
  </si>
  <si>
    <t>Q.86.07</t>
  </si>
  <si>
    <r>
      <rPr>
        <b/>
        <sz val="10"/>
        <color rgb="FFFF0000"/>
        <rFont val="Arial"/>
        <family val="2"/>
      </rPr>
      <t xml:space="preserve">(Q.86.08) - </t>
    </r>
    <r>
      <rPr>
        <sz val="10"/>
        <color indexed="8"/>
        <rFont val="Arial"/>
        <family val="2"/>
      </rPr>
      <t>Fármacos caducados o fuera de especificaciones</t>
    </r>
  </si>
  <si>
    <t>Q.86.08</t>
  </si>
  <si>
    <r>
      <rPr>
        <b/>
        <sz val="10"/>
        <color rgb="FFFF0000"/>
        <rFont val="Arial"/>
        <family val="2"/>
      </rPr>
      <t xml:space="preserve">(Q.86.09) - </t>
    </r>
    <r>
      <rPr>
        <sz val="10"/>
        <color indexed="8"/>
        <rFont val="Arial"/>
        <family val="2"/>
      </rPr>
      <t>Desechos químicos de laboratorio, químicos caducados o fuera de especificaciones</t>
    </r>
  </si>
  <si>
    <t>T, C, B (2)</t>
  </si>
  <si>
    <t>Q.86.09</t>
  </si>
  <si>
    <r>
      <rPr>
        <b/>
        <sz val="10"/>
        <color rgb="FFFF0000"/>
        <rFont val="Arial"/>
        <family val="2"/>
      </rPr>
      <t xml:space="preserve">(Q.86.10) - </t>
    </r>
    <r>
      <rPr>
        <sz val="10"/>
        <color indexed="8"/>
        <rFont val="Arial"/>
        <family val="2"/>
      </rPr>
      <t>Desechos que contienen mercurio (termómetros)</t>
    </r>
  </si>
  <si>
    <t>Q.86.10</t>
  </si>
  <si>
    <r>
      <rPr>
        <b/>
        <sz val="10"/>
        <color rgb="FFFF0000"/>
        <rFont val="Arial"/>
        <family val="2"/>
      </rPr>
      <t>(Q.86.11) -</t>
    </r>
    <r>
      <rPr>
        <sz val="10"/>
        <color indexed="8"/>
        <rFont val="Arial"/>
        <family val="2"/>
      </rPr>
      <t xml:space="preserve"> Líquidos de revelado (líquidos que contienen nitrato de plata) utilizados en imagenología</t>
    </r>
  </si>
  <si>
    <t>Q.86.11</t>
  </si>
  <si>
    <r>
      <rPr>
        <b/>
        <sz val="10"/>
        <color rgb="FFFF0000"/>
        <rFont val="Arial"/>
        <family val="2"/>
      </rPr>
      <t>(Q.86.12) -</t>
    </r>
    <r>
      <rPr>
        <sz val="10"/>
        <color indexed="8"/>
        <rFont val="Arial"/>
        <family val="2"/>
      </rPr>
      <t xml:space="preserve"> Desechos de amalgamas odontológicas</t>
    </r>
  </si>
  <si>
    <t>Q.86.12</t>
  </si>
  <si>
    <r>
      <rPr>
        <b/>
        <sz val="10"/>
        <color rgb="FFFF0000"/>
        <rFont val="Arial"/>
        <family val="2"/>
      </rPr>
      <t>(S.95.01) -</t>
    </r>
    <r>
      <rPr>
        <sz val="10"/>
        <color indexed="8"/>
        <rFont val="Arial"/>
        <family val="2"/>
      </rPr>
      <t xml:space="preserve"> Desechos sólidos que contienen  metales pesados o elementos del grupo tierras raras</t>
    </r>
  </si>
  <si>
    <t>S.95.01</t>
  </si>
  <si>
    <r>
      <rPr>
        <b/>
        <sz val="10"/>
        <color rgb="FFFF0000"/>
        <rFont val="Arial"/>
        <family val="2"/>
      </rPr>
      <t>(S.95.02) -</t>
    </r>
    <r>
      <rPr>
        <sz val="10"/>
        <color indexed="8"/>
        <rFont val="Arial"/>
        <family val="2"/>
      </rPr>
      <t xml:space="preserve"> Desechos de solventes de limpieza de equipos electrónicos</t>
    </r>
  </si>
  <si>
    <t>S.95.02</t>
  </si>
  <si>
    <r>
      <rPr>
        <b/>
        <sz val="10"/>
        <color rgb="FFFF0000"/>
        <rFont val="Arial"/>
        <family val="2"/>
      </rPr>
      <t>(S.96.01) -</t>
    </r>
    <r>
      <rPr>
        <sz val="10"/>
        <color indexed="8"/>
        <rFont val="Arial"/>
        <family val="2"/>
      </rPr>
      <t xml:space="preserve"> Desechos de solventes usados en el lavado en seco</t>
    </r>
  </si>
  <si>
    <t>S.96.01</t>
  </si>
  <si>
    <r>
      <rPr>
        <b/>
        <sz val="10"/>
        <color rgb="FFFF0000"/>
        <rFont val="Arial"/>
        <family val="2"/>
      </rPr>
      <t>(S.96.02) -</t>
    </r>
    <r>
      <rPr>
        <sz val="10"/>
        <color indexed="8"/>
        <rFont val="Arial"/>
        <family val="2"/>
      </rPr>
      <t xml:space="preserve"> Lodos del lavado de gases de los crematorios</t>
    </r>
  </si>
  <si>
    <t>S.96.02</t>
  </si>
  <si>
    <r>
      <rPr>
        <b/>
        <sz val="10"/>
        <color rgb="FFFF0000"/>
        <rFont val="Arial"/>
        <family val="2"/>
      </rPr>
      <t>(NE-01) -</t>
    </r>
    <r>
      <rPr>
        <sz val="10"/>
        <color indexed="8"/>
        <rFont val="Arial"/>
        <family val="2"/>
      </rPr>
      <t xml:space="preserve"> Aceites dieléctricos usados que  no contengan bifenilopoliclorados (PBC), terfenilopoliclorados (PCT) o bifenilopolibromados (PBB)</t>
    </r>
  </si>
  <si>
    <t>NE-01</t>
  </si>
  <si>
    <r>
      <rPr>
        <b/>
        <sz val="10"/>
        <color rgb="FFFF0000"/>
        <rFont val="Arial"/>
        <family val="2"/>
      </rPr>
      <t>(NE-02) -</t>
    </r>
    <r>
      <rPr>
        <sz val="10"/>
        <color indexed="8"/>
        <rFont val="Arial"/>
        <family val="2"/>
      </rPr>
      <t xml:space="preserve"> Aceites dieléctricos  usados u otros aceites minerales que contengan bifenilopoliclorados (PBC) mayor o igual a 50 ppm o mg/l</t>
    </r>
  </si>
  <si>
    <t>NE-02</t>
  </si>
  <si>
    <r>
      <rPr>
        <b/>
        <sz val="10"/>
        <color rgb="FFFF0000"/>
        <rFont val="Arial"/>
        <family val="2"/>
      </rPr>
      <t xml:space="preserve">(NE-03) - </t>
    </r>
    <r>
      <rPr>
        <sz val="10"/>
        <color indexed="8"/>
        <rFont val="Arial"/>
        <family val="2"/>
      </rPr>
      <t>Aceites minerales usados o gastados</t>
    </r>
  </si>
  <si>
    <t>NE-03</t>
  </si>
  <si>
    <r>
      <rPr>
        <b/>
        <sz val="10"/>
        <color rgb="FFFF0000"/>
        <rFont val="Arial"/>
        <family val="2"/>
      </rPr>
      <t xml:space="preserve">(NE-04) - </t>
    </r>
    <r>
      <rPr>
        <sz val="10"/>
        <color indexed="8"/>
        <rFont val="Arial"/>
        <family val="2"/>
      </rPr>
      <t>Agroquímicos caducados o fuera de especificaciones generados en actividades comunes</t>
    </r>
  </si>
  <si>
    <t>NE-04</t>
  </si>
  <si>
    <r>
      <rPr>
        <b/>
        <sz val="10"/>
        <color rgb="FFFF0000"/>
        <rFont val="Arial"/>
        <family val="2"/>
      </rPr>
      <t xml:space="preserve">(NE-05) - </t>
    </r>
    <r>
      <rPr>
        <sz val="10"/>
        <color indexed="8"/>
        <rFont val="Arial"/>
        <family val="2"/>
      </rPr>
      <t>Aguas de sentina</t>
    </r>
  </si>
  <si>
    <t>NE-05</t>
  </si>
  <si>
    <r>
      <rPr>
        <b/>
        <sz val="10"/>
        <color rgb="FFFF0000"/>
        <rFont val="Arial"/>
        <family val="2"/>
      </rPr>
      <t xml:space="preserve">(NE-06) - </t>
    </r>
    <r>
      <rPr>
        <sz val="10"/>
        <color indexed="8"/>
        <rFont val="Arial"/>
        <family val="2"/>
      </rPr>
      <t>Aguas residuales industriales que cuyas concentraciones de Cr (VI), As, Cd, Se, Sb, Te, Hg, Tl, Pb, cianuros, fenoles u otras sustancias peligrosas excedan los límites máximos permitidos (Anexo 1 del Libro VI del TULSMA)</t>
    </r>
  </si>
  <si>
    <t>NE-06</t>
  </si>
  <si>
    <r>
      <rPr>
        <b/>
        <sz val="10"/>
        <color rgb="FFFF0000"/>
        <rFont val="Arial"/>
        <family val="2"/>
      </rPr>
      <t xml:space="preserve">(NE-07) - </t>
    </r>
    <r>
      <rPr>
        <sz val="10"/>
        <color indexed="8"/>
        <rFont val="Arial"/>
        <family val="2"/>
      </rPr>
      <t>Baterías usadas plomo-ácido</t>
    </r>
  </si>
  <si>
    <t>NE-07</t>
  </si>
  <si>
    <r>
      <rPr>
        <b/>
        <sz val="10"/>
        <color rgb="FFFF0000"/>
        <rFont val="Arial"/>
        <family val="2"/>
      </rPr>
      <t>(NE-08) -</t>
    </r>
    <r>
      <rPr>
        <sz val="10"/>
        <color indexed="8"/>
        <rFont val="Arial"/>
        <family val="2"/>
      </rPr>
      <t xml:space="preserve"> Baterías usadas que contengan Hg, Ni, Cd u otros materiales peligrosos y que exhiban características de peligrosidad.</t>
    </r>
  </si>
  <si>
    <t>NE-08</t>
  </si>
  <si>
    <r>
      <rPr>
        <b/>
        <sz val="10"/>
        <color rgb="FFFF0000"/>
        <rFont val="Arial"/>
        <family val="2"/>
      </rPr>
      <t>(NE-09) -</t>
    </r>
    <r>
      <rPr>
        <sz val="10"/>
        <color indexed="8"/>
        <rFont val="Arial"/>
        <family val="2"/>
      </rPr>
      <t xml:space="preserve"> Chatarra contaminada con materiales peligrosos</t>
    </r>
  </si>
  <si>
    <t>NE-09</t>
  </si>
  <si>
    <r>
      <rPr>
        <b/>
        <sz val="10"/>
        <color rgb="FFFF0000"/>
        <rFont val="Arial"/>
        <family val="2"/>
      </rPr>
      <t xml:space="preserve">(NE-10) - </t>
    </r>
    <r>
      <rPr>
        <sz val="10"/>
        <color indexed="8"/>
        <rFont val="Arial"/>
        <family val="2"/>
      </rPr>
      <t xml:space="preserve">Desechos biopeligrosos activos resultantes de la atención médica prestados en centros médicos de empresas </t>
    </r>
  </si>
  <si>
    <t>NE-10</t>
  </si>
  <si>
    <r>
      <rPr>
        <b/>
        <sz val="10"/>
        <color rgb="FFFF0000"/>
        <rFont val="Arial"/>
        <family val="2"/>
      </rPr>
      <t xml:space="preserve">(NE-11) - </t>
    </r>
    <r>
      <rPr>
        <sz val="10"/>
        <color indexed="8"/>
        <rFont val="Arial"/>
        <family val="2"/>
      </rPr>
      <t>Desechos contaminados con peróxidos</t>
    </r>
  </si>
  <si>
    <t>NE-11</t>
  </si>
  <si>
    <r>
      <rPr>
        <b/>
        <sz val="10"/>
        <color rgb="FFFF0000"/>
        <rFont val="Arial"/>
        <family val="2"/>
      </rPr>
      <t>(NE-12) -</t>
    </r>
    <r>
      <rPr>
        <sz val="10"/>
        <color indexed="8"/>
        <rFont val="Arial"/>
        <family val="2"/>
      </rPr>
      <t xml:space="preserve"> Desechos de aceites minerales no aptos para el uso al que estaban destinados</t>
    </r>
  </si>
  <si>
    <t>NE-12</t>
  </si>
  <si>
    <r>
      <rPr>
        <b/>
        <sz val="10"/>
        <color rgb="FFFF0000"/>
        <rFont val="Arial"/>
        <family val="2"/>
      </rPr>
      <t>(NE-13) -</t>
    </r>
    <r>
      <rPr>
        <sz val="10"/>
        <color indexed="8"/>
        <rFont val="Arial"/>
        <family val="2"/>
      </rPr>
      <t xml:space="preserve"> Desechos de amianto/asbesto o materiales contaminados con ellos.</t>
    </r>
  </si>
  <si>
    <t>NE-13</t>
  </si>
  <si>
    <r>
      <rPr>
        <b/>
        <sz val="10"/>
        <color rgb="FFFF0000"/>
        <rFont val="Arial"/>
        <family val="2"/>
      </rPr>
      <t xml:space="preserve">(NE-14) - </t>
    </r>
    <r>
      <rPr>
        <sz val="10"/>
        <color indexed="8"/>
        <rFont val="Arial"/>
        <family val="2"/>
      </rPr>
      <t>Desechos de asfalto con contenido de alquitrán resultante de la construcción y el mantenimiento de carreteras</t>
    </r>
  </si>
  <si>
    <t>NE-14</t>
  </si>
  <si>
    <r>
      <rPr>
        <b/>
        <sz val="10"/>
        <color rgb="FFFF0000"/>
        <rFont val="Arial"/>
        <family val="2"/>
      </rPr>
      <t>(NE-15) -</t>
    </r>
    <r>
      <rPr>
        <sz val="10"/>
        <color indexed="8"/>
        <rFont val="Arial"/>
        <family val="2"/>
      </rPr>
      <t xml:space="preserve"> Desechos de carácter explosivo </t>
    </r>
  </si>
  <si>
    <t>NE-15</t>
  </si>
  <si>
    <r>
      <rPr>
        <b/>
        <sz val="10"/>
        <color rgb="FFFF0000"/>
        <rFont val="Arial"/>
        <family val="2"/>
      </rPr>
      <t xml:space="preserve">(NE-16) - </t>
    </r>
    <r>
      <rPr>
        <sz val="10"/>
        <color indexed="8"/>
        <rFont val="Arial"/>
        <family val="2"/>
      </rPr>
      <t>Desechos de catalizadores que contengan metales pesados</t>
    </r>
  </si>
  <si>
    <t>NE-16</t>
  </si>
  <si>
    <r>
      <rPr>
        <b/>
        <sz val="10"/>
        <color rgb="FFFF0000"/>
        <rFont val="Arial"/>
        <family val="2"/>
      </rPr>
      <t>(NE-17) -</t>
    </r>
    <r>
      <rPr>
        <sz val="10"/>
        <color indexed="8"/>
        <rFont val="Arial"/>
        <family val="2"/>
      </rPr>
      <t xml:space="preserve"> Desechos de los baños de aceite en las operaciones de tratamiento térmico de metales</t>
    </r>
  </si>
  <si>
    <t>NE-17</t>
  </si>
  <si>
    <r>
      <rPr>
        <b/>
        <sz val="10"/>
        <color rgb="FFFF0000"/>
        <rFont val="Arial"/>
        <family val="2"/>
      </rPr>
      <t>(NE-18) -</t>
    </r>
    <r>
      <rPr>
        <sz val="10"/>
        <color indexed="8"/>
        <rFont val="Arial"/>
        <family val="2"/>
      </rPr>
      <t xml:space="preserve"> Desechos de soluciones ácidas con pH &lt; 2 </t>
    </r>
  </si>
  <si>
    <t>NE-18</t>
  </si>
  <si>
    <r>
      <rPr>
        <b/>
        <sz val="10"/>
        <color rgb="FFFF0000"/>
        <rFont val="Arial"/>
        <family val="2"/>
      </rPr>
      <t xml:space="preserve">(NE-19) - </t>
    </r>
    <r>
      <rPr>
        <sz val="10"/>
        <color indexed="8"/>
        <rFont val="Arial"/>
        <family val="2"/>
      </rPr>
      <t>Desechos de soluciones alcalinas con pH&gt;12.5</t>
    </r>
  </si>
  <si>
    <t>NE-19</t>
  </si>
  <si>
    <r>
      <rPr>
        <b/>
        <sz val="10"/>
        <color rgb="FFFF0000"/>
        <rFont val="Arial"/>
        <family val="2"/>
      </rPr>
      <t>(NE-20) -</t>
    </r>
    <r>
      <rPr>
        <sz val="10"/>
        <color indexed="8"/>
        <rFont val="Arial"/>
        <family val="2"/>
      </rPr>
      <t xml:space="preserve"> Desechos metálicos y desechos que contengan aleaciones de antimonio, arsénico, berilio, cadmio, plomo, mercurio, selenio, telurio y talio</t>
    </r>
  </si>
  <si>
    <t>NE-20</t>
  </si>
  <si>
    <r>
      <rPr>
        <b/>
        <sz val="10"/>
        <color rgb="FFFF0000"/>
        <rFont val="Arial"/>
        <family val="2"/>
      </rPr>
      <t>(NE-21) -</t>
    </r>
    <r>
      <rPr>
        <sz val="10"/>
        <color indexed="8"/>
        <rFont val="Arial"/>
        <family val="2"/>
      </rPr>
      <t xml:space="preserve"> Desechos que contienen mercurio</t>
    </r>
  </si>
  <si>
    <t>NE-21</t>
  </si>
  <si>
    <r>
      <rPr>
        <b/>
        <sz val="10"/>
        <color rgb="FFFF0000"/>
        <rFont val="Arial"/>
        <family val="2"/>
      </rPr>
      <t>(NE-22) -</t>
    </r>
    <r>
      <rPr>
        <sz val="10"/>
        <color indexed="8"/>
        <rFont val="Arial"/>
        <family val="2"/>
      </rPr>
      <t xml:space="preserve"> Desechos que contienen, consisten o están contaminados con dioxinas y furanos</t>
    </r>
  </si>
  <si>
    <t>NE-22</t>
  </si>
  <si>
    <r>
      <rPr>
        <b/>
        <sz val="10"/>
        <color rgb="FFFF0000"/>
        <rFont val="Arial"/>
        <family val="2"/>
      </rPr>
      <t xml:space="preserve">(NE-23) - </t>
    </r>
    <r>
      <rPr>
        <sz val="10"/>
        <color indexed="8"/>
        <rFont val="Arial"/>
        <family val="2"/>
      </rPr>
      <t>Desechos químicos de laboratorio de análisis y control de calidad</t>
    </r>
  </si>
  <si>
    <t>NE-23</t>
  </si>
  <si>
    <r>
      <rPr>
        <b/>
        <sz val="10"/>
        <color rgb="FFFF0000"/>
        <rFont val="Arial"/>
        <family val="2"/>
      </rPr>
      <t xml:space="preserve">(NE-24) - </t>
    </r>
    <r>
      <rPr>
        <sz val="10"/>
        <color indexed="8"/>
        <rFont val="Arial"/>
        <family val="2"/>
      </rPr>
      <t>Desechos sólidos o lodos/sedimentos de sistemas de tratamiento de las aguas residuales industriales que contengan  materiales peligrosos: Cr (VI), As, Cd, Se, Sb, Te, Hg, Tl, Pb, cianuros, fenoles o metales pesados</t>
    </r>
  </si>
  <si>
    <t>NE-24</t>
  </si>
  <si>
    <r>
      <rPr>
        <b/>
        <sz val="10"/>
        <color rgb="FFFF0000"/>
        <rFont val="Arial"/>
        <family val="2"/>
      </rPr>
      <t xml:space="preserve">(NE-25) - </t>
    </r>
    <r>
      <rPr>
        <sz val="10"/>
        <color indexed="8"/>
        <rFont val="Arial"/>
        <family val="2"/>
      </rPr>
      <t>Desechos, sustancias y artículos que contienen, consisten o están contaminados con PCB, PCT, naftalenopoliclorado (PCN) O PBB con una concentración igual o mayor a 50 mg/kg.</t>
    </r>
  </si>
  <si>
    <t>NE-25</t>
  </si>
  <si>
    <r>
      <rPr>
        <b/>
        <sz val="10"/>
        <color rgb="FFFF0000"/>
        <rFont val="Arial"/>
        <family val="2"/>
      </rPr>
      <t xml:space="preserve">(NE-26) - </t>
    </r>
    <r>
      <rPr>
        <sz val="10"/>
        <color indexed="8"/>
        <rFont val="Arial"/>
        <family val="2"/>
      </rPr>
      <t xml:space="preserve">Emulsiones bituminosas </t>
    </r>
  </si>
  <si>
    <t>NE-26</t>
  </si>
  <si>
    <r>
      <rPr>
        <b/>
        <sz val="10"/>
        <color rgb="FFFF0000"/>
        <rFont val="Arial"/>
        <family val="2"/>
      </rPr>
      <t>(NE-27) -</t>
    </r>
    <r>
      <rPr>
        <sz val="10"/>
        <color indexed="8"/>
        <rFont val="Arial"/>
        <family val="2"/>
      </rPr>
      <t xml:space="preserve"> Envases contaminados con materiales peligrosos</t>
    </r>
  </si>
  <si>
    <t>NE-27</t>
  </si>
  <si>
    <r>
      <rPr>
        <b/>
        <sz val="10"/>
        <color rgb="FFFF0000"/>
        <rFont val="Arial"/>
        <family val="2"/>
      </rPr>
      <t xml:space="preserve">(NE-28) - </t>
    </r>
    <r>
      <rPr>
        <sz val="10"/>
        <color indexed="8"/>
        <rFont val="Arial"/>
        <family val="2"/>
      </rPr>
      <t>Envases vacíos de agroquímicos sin triple lavado</t>
    </r>
  </si>
  <si>
    <t>NE-28</t>
  </si>
  <si>
    <r>
      <rPr>
        <b/>
        <sz val="10"/>
        <color rgb="FFFF0000"/>
        <rFont val="Arial"/>
        <family val="2"/>
      </rPr>
      <t xml:space="preserve">(NE-29) </t>
    </r>
    <r>
      <rPr>
        <sz val="10"/>
        <color indexed="8"/>
        <rFont val="Arial"/>
        <family val="2"/>
      </rPr>
      <t>- Envases y contenedores vacíos de materiales tóxicos sin previo tratamiento</t>
    </r>
  </si>
  <si>
    <t>NE-29</t>
  </si>
  <si>
    <r>
      <rPr>
        <b/>
        <sz val="10"/>
        <color rgb="FFFF0000"/>
        <rFont val="Arial"/>
        <family val="2"/>
      </rPr>
      <t>(NE-30) -</t>
    </r>
    <r>
      <rPr>
        <sz val="10"/>
        <color indexed="8"/>
        <rFont val="Arial"/>
        <family val="2"/>
      </rPr>
      <t xml:space="preserve"> Equipo de protección personal contaminado con materiales peligrosos</t>
    </r>
  </si>
  <si>
    <t>NE-30</t>
  </si>
  <si>
    <r>
      <rPr>
        <b/>
        <sz val="10"/>
        <color rgb="FFFF0000"/>
        <rFont val="Arial"/>
        <family val="2"/>
      </rPr>
      <t xml:space="preserve">(NE-31) - </t>
    </r>
    <r>
      <rPr>
        <sz val="10"/>
        <color indexed="8"/>
        <rFont val="Arial"/>
        <family val="2"/>
      </rPr>
      <t>Escombros de construcción contaminados con materiales peligrosos</t>
    </r>
  </si>
  <si>
    <t>NE-31</t>
  </si>
  <si>
    <r>
      <rPr>
        <b/>
        <sz val="10"/>
        <color rgb="FFFF0000"/>
        <rFont val="Arial"/>
        <family val="2"/>
      </rPr>
      <t>(NE-32) -</t>
    </r>
    <r>
      <rPr>
        <sz val="10"/>
        <color indexed="8"/>
        <rFont val="Arial"/>
        <family val="2"/>
      </rPr>
      <t xml:space="preserve"> Filtros usados de aceite mineral </t>
    </r>
  </si>
  <si>
    <t>NE-32</t>
  </si>
  <si>
    <r>
      <rPr>
        <b/>
        <sz val="10"/>
        <color rgb="FFFF0000"/>
        <rFont val="Arial"/>
        <family val="2"/>
      </rPr>
      <t>(NE-33) -</t>
    </r>
    <r>
      <rPr>
        <sz val="10"/>
        <color indexed="8"/>
        <rFont val="Arial"/>
        <family val="2"/>
      </rPr>
      <t xml:space="preserve"> Gases comprimidos, gases refrigerantes en desuso, almacenados en contenedores o cilindros </t>
    </r>
  </si>
  <si>
    <t>NE-33</t>
  </si>
  <si>
    <r>
      <rPr>
        <b/>
        <sz val="10"/>
        <color rgb="FFFF0000"/>
        <rFont val="Arial"/>
        <family val="2"/>
      </rPr>
      <t xml:space="preserve">(NE-34) - </t>
    </r>
    <r>
      <rPr>
        <sz val="10"/>
        <color indexed="8"/>
        <rFont val="Arial"/>
        <family val="2"/>
      </rPr>
      <t>Aceites, grasas y ceras usadas o fuera de especificaciones</t>
    </r>
  </si>
  <si>
    <t>NE-34</t>
  </si>
  <si>
    <r>
      <rPr>
        <b/>
        <sz val="10"/>
        <color rgb="FFFF0000"/>
        <rFont val="Arial"/>
        <family val="2"/>
      </rPr>
      <t xml:space="preserve">(NE-35) - </t>
    </r>
    <r>
      <rPr>
        <sz val="10"/>
        <color indexed="8"/>
        <rFont val="Arial"/>
        <family val="2"/>
      </rPr>
      <t>Hidrocarburos sucios o contaminados con otras sustancias</t>
    </r>
  </si>
  <si>
    <t>NE-35</t>
  </si>
  <si>
    <r>
      <rPr>
        <b/>
        <sz val="10"/>
        <color rgb="FFFF0000"/>
        <rFont val="Arial"/>
        <family val="2"/>
      </rPr>
      <t xml:space="preserve">(NE-36) - </t>
    </r>
    <r>
      <rPr>
        <sz val="10"/>
        <color indexed="8"/>
        <rFont val="Arial"/>
        <family val="2"/>
      </rPr>
      <t>Lodos de aceite</t>
    </r>
  </si>
  <si>
    <t>NE-36</t>
  </si>
  <si>
    <r>
      <rPr>
        <b/>
        <sz val="10"/>
        <color rgb="FFFF0000"/>
        <rFont val="Arial"/>
        <family val="2"/>
      </rPr>
      <t>(NE-37) -</t>
    </r>
    <r>
      <rPr>
        <sz val="10"/>
        <color indexed="8"/>
        <rFont val="Arial"/>
        <family val="2"/>
      </rPr>
      <t xml:space="preserve"> Lodos de sistema de tratamiento de las aguas residuales domésticas que contengan materiales peligrosos</t>
    </r>
  </si>
  <si>
    <t>NE-37</t>
  </si>
  <si>
    <r>
      <rPr>
        <b/>
        <sz val="10"/>
        <color rgb="FFFF0000"/>
        <rFont val="Arial"/>
        <family val="2"/>
      </rPr>
      <t>(NE-38) -</t>
    </r>
    <r>
      <rPr>
        <sz val="10"/>
        <color indexed="8"/>
        <rFont val="Arial"/>
        <family val="2"/>
      </rPr>
      <t xml:space="preserve"> Lodos de tanques de almacenamiento de hidrocarburos</t>
    </r>
  </si>
  <si>
    <t>NE-38</t>
  </si>
  <si>
    <r>
      <rPr>
        <b/>
        <sz val="10"/>
        <color rgb="FFFF0000"/>
        <rFont val="Arial"/>
        <family val="2"/>
      </rPr>
      <t>(NE-39) -</t>
    </r>
    <r>
      <rPr>
        <sz val="10"/>
        <color indexed="8"/>
        <rFont val="Arial"/>
        <family val="2"/>
      </rPr>
      <t xml:space="preserve"> Lodos del tratamiento de lavado de gases, que contengan materiales peligrosos</t>
    </r>
  </si>
  <si>
    <t>NE-39</t>
  </si>
  <si>
    <r>
      <rPr>
        <b/>
        <sz val="10"/>
        <color rgb="FFFF0000"/>
        <rFont val="Arial"/>
        <family val="2"/>
      </rPr>
      <t>(NE-40) -</t>
    </r>
    <r>
      <rPr>
        <sz val="10"/>
        <color indexed="8"/>
        <rFont val="Arial"/>
        <family val="2"/>
      </rPr>
      <t xml:space="preserve"> Luminarias, lámparas, tubos fluorescentes, focos ahorradores usados que contengan mercurio</t>
    </r>
  </si>
  <si>
    <t>NE-40</t>
  </si>
  <si>
    <r>
      <rPr>
        <b/>
        <sz val="10"/>
        <color rgb="FFFF0000"/>
        <rFont val="Arial"/>
        <family val="2"/>
      </rPr>
      <t>(NE-41) -</t>
    </r>
    <r>
      <rPr>
        <sz val="10"/>
        <color indexed="8"/>
        <rFont val="Arial"/>
        <family val="2"/>
      </rPr>
      <t xml:space="preserve"> Material  filtrante y/o carbón activado usados con contenido nocivo </t>
    </r>
  </si>
  <si>
    <t>NE-41</t>
  </si>
  <si>
    <r>
      <rPr>
        <b/>
        <sz val="10"/>
        <color rgb="FFFF0000"/>
        <rFont val="Arial"/>
        <family val="2"/>
      </rPr>
      <t>(NE-42) -</t>
    </r>
    <r>
      <rPr>
        <sz val="10"/>
        <color indexed="8"/>
        <rFont val="Arial"/>
        <family val="2"/>
      </rPr>
      <t xml:space="preserve"> Material adsorbente contaminado con hidrocarburos: waipes, paños, trapos, aserrín, barreras adsorbentes y otros materiales sólidos adsorbentes</t>
    </r>
  </si>
  <si>
    <t>NE-42</t>
  </si>
  <si>
    <r>
      <rPr>
        <b/>
        <sz val="10"/>
        <color rgb="FFFF0000"/>
        <rFont val="Arial"/>
        <family val="2"/>
      </rPr>
      <t xml:space="preserve">(NE-43) - </t>
    </r>
    <r>
      <rPr>
        <sz val="10"/>
        <color indexed="8"/>
        <rFont val="Arial"/>
        <family val="2"/>
      </rPr>
      <t>Material adsorbente contaminado con sustancias químicas peligrosas: waipes, paños, trapos, aserrín, barreras adsorbentes y otros materiales sólidos adsorbentes</t>
    </r>
  </si>
  <si>
    <t>NE-43</t>
  </si>
  <si>
    <r>
      <rPr>
        <b/>
        <sz val="10"/>
        <color rgb="FFFF0000"/>
        <rFont val="Arial"/>
        <family val="2"/>
      </rPr>
      <t>(NE-44) -</t>
    </r>
    <r>
      <rPr>
        <sz val="10"/>
        <color indexed="8"/>
        <rFont val="Arial"/>
        <family val="2"/>
      </rPr>
      <t xml:space="preserve"> Material de embalaje contaminado con restos de sustancias o desechos peligrosos</t>
    </r>
  </si>
  <si>
    <t>NE-44</t>
  </si>
  <si>
    <r>
      <rPr>
        <b/>
        <sz val="10"/>
        <color rgb="FFFF0000"/>
        <rFont val="Arial"/>
        <family val="2"/>
      </rPr>
      <t>(NE-45) -</t>
    </r>
    <r>
      <rPr>
        <sz val="10"/>
        <color indexed="8"/>
        <rFont val="Arial"/>
        <family val="2"/>
      </rPr>
      <t xml:space="preserve"> Mezclas oleosas, emulsiones de hidrocarburos- agua, desechos de taladrina</t>
    </r>
  </si>
  <si>
    <t>NE-45</t>
  </si>
  <si>
    <r>
      <rPr>
        <b/>
        <sz val="10"/>
        <color rgb="FFFF0000"/>
        <rFont val="Arial"/>
        <family val="2"/>
      </rPr>
      <t xml:space="preserve">(NE-46) - </t>
    </r>
    <r>
      <rPr>
        <sz val="10"/>
        <color indexed="8"/>
        <rFont val="Arial"/>
        <family val="2"/>
      </rPr>
      <t>Partes de equipos eléctricos y electrónicos que contienen montajes eléctricos y electrónicos, componentes o elementos constitutivos como acumuladores y otras baterías, interruptores de mercurio, vidrios de tubos de rayos catódicos, capacitores de PCB o contaminados con Cd, Hg, Pb, PCB, organoclorados entre otros.</t>
    </r>
  </si>
  <si>
    <t>NE-46</t>
  </si>
  <si>
    <r>
      <rPr>
        <b/>
        <sz val="10"/>
        <color rgb="FFFF0000"/>
        <rFont val="Arial"/>
        <family val="2"/>
      </rPr>
      <t>(NE-47) -</t>
    </r>
    <r>
      <rPr>
        <sz val="10"/>
        <color indexed="8"/>
        <rFont val="Arial"/>
        <family val="2"/>
      </rPr>
      <t xml:space="preserve"> Productos farmacéuticos caducados o fuera de especificaciones generados en empresas no farmacéuticas</t>
    </r>
  </si>
  <si>
    <t>NE-47</t>
  </si>
  <si>
    <r>
      <rPr>
        <b/>
        <sz val="10"/>
        <color rgb="FFFF0000"/>
        <rFont val="Arial"/>
        <family val="2"/>
      </rPr>
      <t xml:space="preserve">(NE-48) - </t>
    </r>
    <r>
      <rPr>
        <sz val="10"/>
        <color indexed="8"/>
        <rFont val="Arial"/>
        <family val="2"/>
      </rPr>
      <t>Productos químicos caducados o fuera de especificaciones</t>
    </r>
  </si>
  <si>
    <t>NE-48</t>
  </si>
  <si>
    <r>
      <rPr>
        <b/>
        <sz val="10"/>
        <color rgb="FFFF0000"/>
        <rFont val="Arial"/>
        <family val="2"/>
      </rPr>
      <t>(NE-49) -</t>
    </r>
    <r>
      <rPr>
        <sz val="10"/>
        <color indexed="8"/>
        <rFont val="Arial"/>
        <family val="2"/>
      </rPr>
      <t xml:space="preserve"> Residuos de tintas, pinturas, resinas que contengan sustancias peligrosas y exhiban características de peligrosidad</t>
    </r>
  </si>
  <si>
    <t>T, I (1)</t>
  </si>
  <si>
    <t>NE-49</t>
  </si>
  <si>
    <r>
      <rPr>
        <b/>
        <sz val="10"/>
        <color rgb="FFFF0000"/>
        <rFont val="Arial"/>
        <family val="2"/>
      </rPr>
      <t xml:space="preserve">(NE-50) - </t>
    </r>
    <r>
      <rPr>
        <sz val="10"/>
        <color indexed="8"/>
        <rFont val="Arial"/>
        <family val="2"/>
      </rPr>
      <t>Sedimentos o colas de la recuperación de solventes orgánicos</t>
    </r>
  </si>
  <si>
    <t>NE-50</t>
  </si>
  <si>
    <r>
      <rPr>
        <b/>
        <sz val="10"/>
        <color rgb="FFFF0000"/>
        <rFont val="Arial"/>
        <family val="2"/>
      </rPr>
      <t>(NE-51) -</t>
    </r>
    <r>
      <rPr>
        <sz val="10"/>
        <color indexed="8"/>
        <rFont val="Arial"/>
        <family val="2"/>
      </rPr>
      <t xml:space="preserve"> Solventes orgánicos gastados y mezclas de solventes gastados</t>
    </r>
  </si>
  <si>
    <t>NE-51</t>
  </si>
  <si>
    <r>
      <rPr>
        <b/>
        <sz val="10"/>
        <color rgb="FFFF0000"/>
        <rFont val="Arial"/>
        <family val="2"/>
      </rPr>
      <t xml:space="preserve">(NE-52) - </t>
    </r>
    <r>
      <rPr>
        <sz val="10"/>
        <color indexed="8"/>
        <rFont val="Arial"/>
        <family val="2"/>
      </rPr>
      <t>Suelos contaminados con materiales peligrosos</t>
    </r>
  </si>
  <si>
    <t>NE-52</t>
  </si>
  <si>
    <r>
      <rPr>
        <b/>
        <sz val="10"/>
        <color rgb="FFFF0000"/>
        <rFont val="Arial"/>
        <family val="2"/>
      </rPr>
      <t xml:space="preserve">(NE-53) - </t>
    </r>
    <r>
      <rPr>
        <sz val="10"/>
        <color indexed="8"/>
        <rFont val="Arial"/>
        <family val="2"/>
      </rPr>
      <t>Cartuchos de impresión de tinta o tóner usados</t>
    </r>
  </si>
  <si>
    <t>NE-53</t>
  </si>
  <si>
    <r>
      <rPr>
        <b/>
        <sz val="10"/>
        <color rgb="FFFF0000"/>
        <rFont val="Arial"/>
        <family val="2"/>
      </rPr>
      <t>(NE-54) -</t>
    </r>
    <r>
      <rPr>
        <sz val="10"/>
        <color indexed="8"/>
        <rFont val="Arial"/>
        <family val="2"/>
      </rPr>
      <t xml:space="preserve"> Sustancias químicas de desecho, no identificadas o nuevas, resultantes de la investigación o el desarrollo o las actividades de enseñanza y cuyos efectos en el ser humano o el medio ambiente no se conozcan</t>
    </r>
  </si>
  <si>
    <t>NE-54</t>
  </si>
  <si>
    <r>
      <rPr>
        <b/>
        <sz val="10"/>
        <color rgb="FFFF0000"/>
        <rFont val="Arial"/>
        <family val="2"/>
      </rPr>
      <t>(NE-55) -</t>
    </r>
    <r>
      <rPr>
        <sz val="10"/>
        <color indexed="8"/>
        <rFont val="Arial"/>
        <family val="2"/>
      </rPr>
      <t xml:space="preserve"> Transformadores en desuso que hayan contenido aceites con PCB, PCT, PBB</t>
    </r>
  </si>
  <si>
    <t>NE-55</t>
  </si>
  <si>
    <r>
      <rPr>
        <b/>
        <sz val="10"/>
        <color rgb="FFFF0000"/>
        <rFont val="Arial"/>
        <family val="2"/>
      </rPr>
      <t xml:space="preserve">(NE - 56) - </t>
    </r>
    <r>
      <rPr>
        <sz val="10"/>
        <color indexed="8"/>
        <rFont val="Arial"/>
        <family val="2"/>
      </rPr>
      <t>Desechos peligrosos con contenidos de material radioactivo sea de origen natural o artificial (3)</t>
    </r>
  </si>
  <si>
    <t>radioactivo</t>
  </si>
  <si>
    <t>NE - 56</t>
  </si>
  <si>
    <r>
      <t>Si (</t>
    </r>
    <r>
      <rPr>
        <sz val="11"/>
        <color rgb="FF00B050"/>
        <rFont val="Times New Roman"/>
        <family val="1"/>
      </rPr>
      <t>4077 + 4078</t>
    </r>
    <r>
      <rPr>
        <sz val="11"/>
        <color theme="1"/>
        <rFont val="Times New Roman"/>
        <family val="1"/>
      </rPr>
      <t xml:space="preserve">) es mayor a 0. Pregunta 1.1 deberá ser "Si". </t>
    </r>
  </si>
  <si>
    <r>
      <t>Si (</t>
    </r>
    <r>
      <rPr>
        <sz val="11"/>
        <color rgb="FF00B050"/>
        <rFont val="Times New Roman"/>
        <family val="1"/>
      </rPr>
      <t>4185 + 4188</t>
    </r>
    <r>
      <rPr>
        <sz val="11"/>
        <color theme="1"/>
        <rFont val="Times New Roman"/>
        <family val="1"/>
      </rPr>
      <t xml:space="preserve"> es mayor a 0), y (</t>
    </r>
    <r>
      <rPr>
        <sz val="11"/>
        <color rgb="FF00B050"/>
        <rFont val="Times New Roman"/>
        <family val="1"/>
      </rPr>
      <t>4184 o 4187</t>
    </r>
    <r>
      <rPr>
        <sz val="11"/>
        <color theme="1"/>
        <rFont val="Times New Roman"/>
        <family val="1"/>
      </rPr>
      <t xml:space="preserve"> es igual a </t>
    </r>
    <r>
      <rPr>
        <sz val="11"/>
        <color rgb="FF00B050"/>
        <rFont val="Times New Roman"/>
        <family val="1"/>
      </rPr>
      <t>2019</t>
    </r>
    <r>
      <rPr>
        <sz val="11"/>
        <color theme="1"/>
        <rFont val="Times New Roman"/>
        <family val="1"/>
      </rPr>
      <t>). Pregunta 1.1 deberá ser "Si".</t>
    </r>
  </si>
  <si>
    <r>
      <t>Si (</t>
    </r>
    <r>
      <rPr>
        <sz val="11"/>
        <color rgb="FF00B050"/>
        <rFont val="Times New Roman"/>
        <family val="1"/>
      </rPr>
      <t>4077</t>
    </r>
    <r>
      <rPr>
        <sz val="11"/>
        <color theme="1"/>
        <rFont val="Times New Roman"/>
        <family val="1"/>
      </rPr>
      <t xml:space="preserve"> + </t>
    </r>
    <r>
      <rPr>
        <sz val="11"/>
        <color rgb="FF00B050"/>
        <rFont val="Times New Roman"/>
        <family val="1"/>
      </rPr>
      <t>4078</t>
    </r>
    <r>
      <rPr>
        <sz val="11"/>
        <color theme="1"/>
        <rFont val="Times New Roman"/>
        <family val="1"/>
      </rPr>
      <t xml:space="preserve"> es mayor a 0). Pregunta 1.3 literal (a) deberá ser mayor a 0, caso contrario deberá ser 0.</t>
    </r>
  </si>
  <si>
    <r>
      <t>Si (</t>
    </r>
    <r>
      <rPr>
        <sz val="11"/>
        <color rgb="FF00B050"/>
        <rFont val="Times New Roman"/>
        <family val="1"/>
      </rPr>
      <t>4185</t>
    </r>
    <r>
      <rPr>
        <sz val="11"/>
        <color rgb="FFFF0000"/>
        <rFont val="Times New Roman"/>
        <family val="1"/>
      </rPr>
      <t xml:space="preserve"> </t>
    </r>
    <r>
      <rPr>
        <sz val="11"/>
        <color theme="1"/>
        <rFont val="Times New Roman"/>
        <family val="1"/>
      </rPr>
      <t xml:space="preserve">+ </t>
    </r>
    <r>
      <rPr>
        <sz val="11"/>
        <color rgb="FF00B050"/>
        <rFont val="Times New Roman"/>
        <family val="1"/>
      </rPr>
      <t>4188</t>
    </r>
    <r>
      <rPr>
        <sz val="11"/>
        <color rgb="FFFF0000"/>
        <rFont val="Times New Roman"/>
        <family val="1"/>
      </rPr>
      <t xml:space="preserve"> </t>
    </r>
    <r>
      <rPr>
        <sz val="11"/>
        <color theme="1"/>
        <rFont val="Times New Roman"/>
        <family val="1"/>
      </rPr>
      <t>es mayor a 0), y (</t>
    </r>
    <r>
      <rPr>
        <sz val="11"/>
        <color rgb="FF00B050"/>
        <rFont val="Times New Roman"/>
        <family val="1"/>
      </rPr>
      <t>4184</t>
    </r>
    <r>
      <rPr>
        <sz val="11"/>
        <color theme="1"/>
        <rFont val="Times New Roman"/>
        <family val="1"/>
      </rPr>
      <t xml:space="preserve"> o </t>
    </r>
    <r>
      <rPr>
        <sz val="11"/>
        <color rgb="FF00B050"/>
        <rFont val="Times New Roman"/>
        <family val="1"/>
      </rPr>
      <t>4187</t>
    </r>
    <r>
      <rPr>
        <sz val="11"/>
        <color theme="1"/>
        <rFont val="Times New Roman"/>
        <family val="1"/>
      </rPr>
      <t xml:space="preserve"> es igual a </t>
    </r>
    <r>
      <rPr>
        <sz val="11"/>
        <color rgb="FF00B050"/>
        <rFont val="Times New Roman"/>
        <family val="1"/>
      </rPr>
      <t>2019</t>
    </r>
    <r>
      <rPr>
        <sz val="11"/>
        <color theme="1"/>
        <rFont val="Times New Roman"/>
        <family val="1"/>
      </rPr>
      <t xml:space="preserve">). Pregunta 1.3 literal (b) deberá ser mayor a 0, caso contrario deberá ser 0. </t>
    </r>
  </si>
  <si>
    <r>
      <t xml:space="preserve">Pregunta 4.1.1 Personal ocupado total (informativo). Hombres es igual a celda </t>
    </r>
    <r>
      <rPr>
        <b/>
        <sz val="11"/>
        <color rgb="FF00B050"/>
        <rFont val="Times New Roman"/>
        <family val="1"/>
      </rPr>
      <t>5088</t>
    </r>
    <r>
      <rPr>
        <sz val="11"/>
        <rFont val="Times New Roman"/>
        <family val="1"/>
      </rPr>
      <t>. El aplicativo debe registrar la información automaticamente.</t>
    </r>
  </si>
  <si>
    <r>
      <t xml:space="preserve">Pregunta 4.1.1 Personal ocupado total (informativo). Mujeres es igual a celda </t>
    </r>
    <r>
      <rPr>
        <b/>
        <sz val="11"/>
        <color rgb="FF00B050"/>
        <rFont val="Times New Roman"/>
        <family val="1"/>
      </rPr>
      <t>5089</t>
    </r>
    <r>
      <rPr>
        <sz val="11"/>
        <rFont val="Times New Roman"/>
        <family val="1"/>
      </rPr>
      <t>. El aplicativo debe registrar la información automaticamente.</t>
    </r>
  </si>
  <si>
    <r>
      <t xml:space="preserve">Si </t>
    </r>
    <r>
      <rPr>
        <b/>
        <sz val="11"/>
        <color rgb="FF00B050"/>
        <rFont val="Times New Roman"/>
        <family val="1"/>
      </rPr>
      <t>4079</t>
    </r>
    <r>
      <rPr>
        <sz val="11"/>
        <color theme="1"/>
        <rFont val="Times New Roman"/>
        <family val="1"/>
      </rPr>
      <t xml:space="preserve"> es mayor a 0, la suma de los literales de la pregunta 4.1 debe ser mayor a 0, caso contrario mensaje de error. </t>
    </r>
  </si>
  <si>
    <r>
      <t xml:space="preserve">Pregunta 6.1.1 Personal ocupado total (informativo). Hombres es igual a celda </t>
    </r>
    <r>
      <rPr>
        <b/>
        <sz val="11"/>
        <color rgb="FF00B050"/>
        <rFont val="Times New Roman"/>
        <family val="1"/>
      </rPr>
      <t>5088</t>
    </r>
    <r>
      <rPr>
        <sz val="11"/>
        <rFont val="Times New Roman"/>
        <family val="1"/>
      </rPr>
      <t>. El aplicativo debe registrar la información automaticamente.</t>
    </r>
  </si>
  <si>
    <r>
      <t xml:space="preserve">Pregunta 6.1.1 Personal ocupado total (informativo). Mujeres es igual a celda </t>
    </r>
    <r>
      <rPr>
        <b/>
        <sz val="11"/>
        <color rgb="FF00B050"/>
        <rFont val="Times New Roman"/>
        <family val="1"/>
      </rPr>
      <t>5089</t>
    </r>
    <r>
      <rPr>
        <sz val="11"/>
        <rFont val="Times New Roman"/>
        <family val="1"/>
      </rPr>
      <t>. El aplicativo debe registrar la información automaticamente.</t>
    </r>
  </si>
  <si>
    <t>4.2 ACTIVOS FIJOS INTANGIBLES AÑO 2019</t>
  </si>
  <si>
    <t>5.1 DETALLE EL NÚMERO TOTAL DE PERSONAL OCUPADO CORRESPONDIENTE AL PERIODO DEL 1 AL 30 DE NOVIEMBRE DEL 2019 PARA LAS SIGUIENTES DESAGREGACIONES:</t>
  </si>
  <si>
    <t>Sumas horizontales totales de horas trabajadas en el mes de noviembre 2019</t>
  </si>
  <si>
    <t>Sumas horizontales totales de sueldos y salarios pagadps en el mes de noviembre 2019</t>
  </si>
  <si>
    <t>Sumas horizontales totales de sueldo y salarios pagados en el año 2019</t>
  </si>
  <si>
    <t>Las horas normales trabajadas en el 2019 es no pueden ser mayores a 240</t>
  </si>
  <si>
    <r>
      <t>* El total de la columna 2 (</t>
    </r>
    <r>
      <rPr>
        <b/>
        <sz val="8"/>
        <color rgb="FFFF0000"/>
        <rFont val="Calibri"/>
        <family val="2"/>
        <scheme val="minor"/>
      </rPr>
      <t>línea 328</t>
    </r>
    <r>
      <rPr>
        <sz val="8"/>
        <rFont val="Calibri"/>
        <family val="2"/>
        <scheme val="minor"/>
      </rPr>
      <t xml:space="preserve">, VAR_8098) no puede ser superior que </t>
    </r>
    <r>
      <rPr>
        <b/>
        <sz val="8"/>
        <color rgb="FFFF0000"/>
        <rFont val="Calibri"/>
        <family val="2"/>
        <scheme val="minor"/>
      </rPr>
      <t>VAR_2006</t>
    </r>
  </si>
  <si>
    <r>
      <t xml:space="preserve">* El total de la columna 4 (línea </t>
    </r>
    <r>
      <rPr>
        <b/>
        <sz val="8"/>
        <color rgb="FFFF0000"/>
        <rFont val="Calibri"/>
        <family val="2"/>
        <scheme val="minor"/>
      </rPr>
      <t>328</t>
    </r>
    <r>
      <rPr>
        <sz val="8"/>
        <rFont val="Calibri"/>
        <family val="2"/>
        <scheme val="minor"/>
      </rPr>
      <t>, VAR_8099) no puede ser superior a la SUMA</t>
    </r>
    <r>
      <rPr>
        <b/>
        <sz val="8"/>
        <color rgb="FFFF0000"/>
        <rFont val="Calibri"/>
        <family val="2"/>
        <scheme val="minor"/>
      </rPr>
      <t>(Var(4146)+ Var (4147)+Var (4148)+ Var (4196)+ Var(4197)).</t>
    </r>
  </si>
  <si>
    <r>
      <t xml:space="preserve">* El total de la columna 4 (línea </t>
    </r>
    <r>
      <rPr>
        <b/>
        <sz val="8"/>
        <color rgb="FFFF0000"/>
        <rFont val="Calibri"/>
        <family val="2"/>
        <scheme val="minor"/>
      </rPr>
      <t>328</t>
    </r>
    <r>
      <rPr>
        <sz val="8"/>
        <rFont val="Calibri"/>
        <family val="2"/>
        <scheme val="minor"/>
      </rPr>
      <t>, VAR_8099) debe ser menor o  igual al valor registrado en la variable 7007 del capítulo 7. Gestión ambiental.</t>
    </r>
  </si>
  <si>
    <r>
      <t xml:space="preserve">* El total de la columna 6 (línea </t>
    </r>
    <r>
      <rPr>
        <b/>
        <sz val="8"/>
        <color rgb="FFFF0000"/>
        <rFont val="Calibri"/>
        <family val="2"/>
        <scheme val="minor"/>
      </rPr>
      <t>328</t>
    </r>
    <r>
      <rPr>
        <sz val="8"/>
        <rFont val="Calibri"/>
        <family val="2"/>
        <scheme val="minor"/>
      </rPr>
      <t>, VAR_8100) debe ser menor o igual a la  Var (7008)</t>
    </r>
  </si>
  <si>
    <r>
      <t>* Desplegar está sección en dos matrices, conservando los títulos de cada columna. Matriz 1  Líneas 312</t>
    </r>
    <r>
      <rPr>
        <sz val="8"/>
        <color theme="3"/>
        <rFont val="Calibri"/>
        <family val="2"/>
        <scheme val="minor"/>
      </rPr>
      <t xml:space="preserve"> hasta </t>
    </r>
    <r>
      <rPr>
        <sz val="8"/>
        <color rgb="FFFF0000"/>
        <rFont val="Calibri"/>
        <family val="2"/>
        <scheme val="minor"/>
      </rPr>
      <t>321</t>
    </r>
    <r>
      <rPr>
        <sz val="8"/>
        <rFont val="Calibri"/>
        <family val="2"/>
        <scheme val="minor"/>
      </rPr>
      <t xml:space="preserve">, matriz 2 líneas </t>
    </r>
    <r>
      <rPr>
        <b/>
        <sz val="8"/>
        <color rgb="FFFF0000"/>
        <rFont val="Calibri"/>
        <family val="2"/>
        <scheme val="minor"/>
      </rPr>
      <t>322</t>
    </r>
    <r>
      <rPr>
        <b/>
        <sz val="8"/>
        <color theme="3"/>
        <rFont val="Calibri"/>
        <family val="2"/>
        <scheme val="minor"/>
      </rPr>
      <t xml:space="preserve"> hasta </t>
    </r>
    <r>
      <rPr>
        <b/>
        <sz val="8"/>
        <color rgb="FFFF0000"/>
        <rFont val="Calibri"/>
        <family val="2"/>
        <scheme val="minor"/>
      </rPr>
      <t xml:space="preserve">328. </t>
    </r>
  </si>
  <si>
    <r>
      <t xml:space="preserve">* Si VAR_9010, VAR_9018, VAR_9026 , VAR_9034 &gt; 0 entonces en la línea </t>
    </r>
    <r>
      <rPr>
        <b/>
        <sz val="8"/>
        <color rgb="FFFF0000"/>
        <rFont val="Calibri"/>
        <family val="2"/>
        <scheme val="minor"/>
      </rPr>
      <t>321</t>
    </r>
    <r>
      <rPr>
        <sz val="8"/>
        <color rgb="FFFF0000"/>
        <rFont val="Calibri"/>
        <family val="2"/>
        <scheme val="minor"/>
      </rPr>
      <t xml:space="preserve"> variable  8057 &gt; 0</t>
    </r>
  </si>
  <si>
    <r>
      <t xml:space="preserve">En la pregunta 1, FILA </t>
    </r>
    <r>
      <rPr>
        <b/>
        <sz val="8"/>
        <color theme="3"/>
        <rFont val="Calibri"/>
        <family val="2"/>
        <scheme val="minor"/>
      </rPr>
      <t>339</t>
    </r>
    <r>
      <rPr>
        <sz val="8"/>
        <rFont val="Calibri"/>
        <family val="2"/>
        <scheme val="minor"/>
      </rPr>
      <t>, solamente para el casillero  (9100) puede darse la opción "mantenimiento"</t>
    </r>
  </si>
  <si>
    <r>
      <t>* Verificar que VAR_</t>
    </r>
    <r>
      <rPr>
        <b/>
        <sz val="8"/>
        <color rgb="FFFF6600"/>
        <rFont val="Calibri"/>
        <family val="2"/>
        <scheme val="minor"/>
      </rPr>
      <t>9105</t>
    </r>
    <r>
      <rPr>
        <sz val="8"/>
        <rFont val="Calibri"/>
        <family val="2"/>
        <scheme val="minor"/>
      </rPr>
      <t xml:space="preserve"> (linea </t>
    </r>
    <r>
      <rPr>
        <b/>
        <sz val="8"/>
        <color rgb="FFFF6600"/>
        <rFont val="Calibri"/>
        <family val="2"/>
        <scheme val="minor"/>
      </rPr>
      <t>341</t>
    </r>
    <r>
      <rPr>
        <sz val="8"/>
        <rFont val="Calibri"/>
        <family val="2"/>
        <scheme val="minor"/>
      </rPr>
      <t>, columna 3) sea menor o igual a la suma de las VAR_1130 + VAR_1146.</t>
    </r>
  </si>
  <si>
    <r>
      <t xml:space="preserve">* Si en el capítulo 10, sección II,  </t>
    </r>
    <r>
      <rPr>
        <b/>
        <sz val="8"/>
        <color theme="3"/>
        <rFont val="Calibri"/>
        <family val="2"/>
        <scheme val="minor"/>
      </rPr>
      <t xml:space="preserve">pregunta 5 = 1 </t>
    </r>
    <r>
      <rPr>
        <sz val="8"/>
        <rFont val="Calibri"/>
        <family val="2"/>
        <scheme val="minor"/>
      </rPr>
      <t xml:space="preserve"> entonces la línea </t>
    </r>
    <r>
      <rPr>
        <b/>
        <sz val="8"/>
        <color rgb="FFFF0000"/>
        <rFont val="Calibri"/>
        <family val="2"/>
        <scheme val="minor"/>
      </rPr>
      <t>313</t>
    </r>
    <r>
      <rPr>
        <sz val="8"/>
        <rFont val="Calibri"/>
        <family val="2"/>
        <scheme val="minor"/>
      </rPr>
      <t xml:space="preserve"> del capítulo 8 deberá tener valores mayores que 0</t>
    </r>
  </si>
  <si>
    <r>
      <t xml:space="preserve">Donde corresponda en las casillas desde </t>
    </r>
    <r>
      <rPr>
        <sz val="8"/>
        <color rgb="FFFF0000"/>
        <rFont val="Calibri"/>
        <family val="2"/>
        <scheme val="minor"/>
      </rPr>
      <t>10036</t>
    </r>
    <r>
      <rPr>
        <sz val="8"/>
        <rFont val="Calibri"/>
        <family val="2"/>
        <scheme val="minor"/>
      </rPr>
      <t xml:space="preserve"> hasta </t>
    </r>
    <r>
      <rPr>
        <sz val="8"/>
        <color rgb="FFFF0000"/>
        <rFont val="Calibri"/>
        <family val="2"/>
        <scheme val="minor"/>
      </rPr>
      <t>10047</t>
    </r>
    <r>
      <rPr>
        <sz val="8"/>
        <rFont val="Calibri"/>
        <family val="2"/>
        <scheme val="minor"/>
      </rPr>
      <t xml:space="preserve">. IMPORTANTE: Al menos una línea debe tener valores válidos. No pueden estar todas las líneas vacías. TOTAL (linea </t>
    </r>
    <r>
      <rPr>
        <b/>
        <sz val="8"/>
        <color rgb="FFFF0000"/>
        <rFont val="Calibri"/>
        <family val="2"/>
        <scheme val="minor"/>
      </rPr>
      <t>353</t>
    </r>
    <r>
      <rPr>
        <sz val="8"/>
        <rFont val="Calibri"/>
        <family val="2"/>
        <scheme val="minor"/>
      </rPr>
      <t xml:space="preserve">, casilla </t>
    </r>
    <r>
      <rPr>
        <b/>
        <sz val="8"/>
        <color rgb="FFFF0000"/>
        <rFont val="Calibri"/>
        <family val="2"/>
        <scheme val="minor"/>
      </rPr>
      <t>10048</t>
    </r>
    <r>
      <rPr>
        <sz val="8"/>
        <rFont val="Calibri"/>
        <family val="2"/>
        <scheme val="minor"/>
      </rPr>
      <t>) debe sumar 100%.</t>
    </r>
  </si>
  <si>
    <r>
      <t xml:space="preserve">Para c/u de las líneas </t>
    </r>
    <r>
      <rPr>
        <b/>
        <sz val="8"/>
        <color rgb="FFFF0000"/>
        <rFont val="Calibri"/>
        <family val="2"/>
        <scheme val="minor"/>
      </rPr>
      <t>354</t>
    </r>
    <r>
      <rPr>
        <sz val="8"/>
        <rFont val="Calibri"/>
        <family val="2"/>
        <scheme val="minor"/>
      </rPr>
      <t xml:space="preserve">  a </t>
    </r>
    <r>
      <rPr>
        <b/>
        <sz val="8"/>
        <color rgb="FFFF0000"/>
        <rFont val="Calibri"/>
        <family val="2"/>
        <scheme val="minor"/>
      </rPr>
      <t>359</t>
    </r>
    <r>
      <rPr>
        <sz val="8"/>
        <rFont val="Calibri"/>
        <family val="2"/>
        <scheme val="minor"/>
      </rPr>
      <t>, debe existir una sola respuesta "Sí" ó "No" en las casillas correspondientes. En el caso de constestar "Sí", registrar los respectivos porcentajes (&gt;0 y &lt;101%)</t>
    </r>
  </si>
  <si>
    <r>
      <t xml:space="preserve">Para c/u de las líneas </t>
    </r>
    <r>
      <rPr>
        <b/>
        <sz val="8"/>
        <color rgb="FFFF0000"/>
        <rFont val="Calibri"/>
        <family val="2"/>
        <scheme val="minor"/>
      </rPr>
      <t>347</t>
    </r>
    <r>
      <rPr>
        <b/>
        <sz val="8"/>
        <color theme="3"/>
        <rFont val="Calibri"/>
        <family val="2"/>
        <scheme val="minor"/>
      </rPr>
      <t xml:space="preserve"> a </t>
    </r>
    <r>
      <rPr>
        <b/>
        <sz val="8"/>
        <color rgb="FFFF0000"/>
        <rFont val="Calibri"/>
        <family val="2"/>
        <scheme val="minor"/>
      </rPr>
      <t>352</t>
    </r>
    <r>
      <rPr>
        <sz val="8"/>
        <rFont val="Calibri"/>
        <family val="2"/>
        <scheme val="minor"/>
      </rPr>
      <t xml:space="preserve"> , debe existir una sola respuesta "Sí" ó "No" en las casillas correspondientes. En el caso de contestar "Sí", registrar los respectivos porcentajes (&gt;0 y &lt;101%)</t>
    </r>
  </si>
  <si>
    <r>
      <t xml:space="preserve">Donde corresponda en las casillas desde </t>
    </r>
    <r>
      <rPr>
        <sz val="8"/>
        <color rgb="FFFF0000"/>
        <rFont val="Calibri"/>
        <family val="2"/>
        <scheme val="minor"/>
      </rPr>
      <t>10049</t>
    </r>
    <r>
      <rPr>
        <sz val="8"/>
        <rFont val="Calibri"/>
        <family val="2"/>
        <scheme val="minor"/>
      </rPr>
      <t xml:space="preserve"> hasta </t>
    </r>
    <r>
      <rPr>
        <sz val="8"/>
        <color rgb="FFFF0000"/>
        <rFont val="Calibri"/>
        <family val="2"/>
        <scheme val="minor"/>
      </rPr>
      <t>10060</t>
    </r>
    <r>
      <rPr>
        <sz val="8"/>
        <rFont val="Calibri"/>
        <family val="2"/>
        <scheme val="minor"/>
      </rPr>
      <t xml:space="preserve">. IMPORTANTE: Al menos una línea debe tener valores válidos. No pueden estar todas las líneas vacías. TOTAL (linea </t>
    </r>
    <r>
      <rPr>
        <b/>
        <sz val="8"/>
        <color rgb="FFFF0000"/>
        <rFont val="Calibri"/>
        <family val="2"/>
        <scheme val="minor"/>
      </rPr>
      <t>360</t>
    </r>
    <r>
      <rPr>
        <sz val="8"/>
        <rFont val="Calibri"/>
        <family val="2"/>
        <scheme val="minor"/>
      </rPr>
      <t xml:space="preserve">, casilla </t>
    </r>
    <r>
      <rPr>
        <sz val="8"/>
        <color rgb="FFFF0000"/>
        <rFont val="Calibri"/>
        <family val="2"/>
        <scheme val="minor"/>
      </rPr>
      <t>10061</t>
    </r>
    <r>
      <rPr>
        <sz val="8"/>
        <rFont val="Calibri"/>
        <family val="2"/>
        <scheme val="minor"/>
      </rPr>
      <t>) debe sumar 100%.</t>
    </r>
  </si>
  <si>
    <t xml:space="preserve">En la columna (2.1) de la pregunta 2, debe existir las opciones de unidades de medida siguientes: 1 kg, 2 ton en casi todas las líneas, excepto en la línea 377 casillero 10401, donde se permitirá registrar: 1 Kilogramo; 2 Tonelada; 3 Galón </t>
  </si>
  <si>
    <r>
      <t>Valor ingresado en la pregunta 1.2 debe ser menor o igual a (</t>
    </r>
    <r>
      <rPr>
        <sz val="11"/>
        <color rgb="FF00B050"/>
        <rFont val="Times New Roman"/>
        <family val="1"/>
      </rPr>
      <t>4077</t>
    </r>
    <r>
      <rPr>
        <sz val="11"/>
        <rFont val="Times New Roman"/>
        <family val="1"/>
      </rPr>
      <t xml:space="preserve"> + </t>
    </r>
    <r>
      <rPr>
        <sz val="11"/>
        <color rgb="FF00B050"/>
        <rFont val="Times New Roman"/>
        <family val="1"/>
      </rPr>
      <t>4078</t>
    </r>
    <r>
      <rPr>
        <sz val="11"/>
        <rFont val="Times New Roman"/>
        <family val="1"/>
      </rPr>
      <t xml:space="preserve"> + </t>
    </r>
    <r>
      <rPr>
        <b/>
        <sz val="11"/>
        <color rgb="FFE72BD1"/>
        <rFont val="Times New Roman"/>
        <family val="1"/>
      </rPr>
      <t>4185</t>
    </r>
    <r>
      <rPr>
        <sz val="11"/>
        <rFont val="Times New Roman"/>
        <family val="1"/>
      </rPr>
      <t xml:space="preserve"> + </t>
    </r>
    <r>
      <rPr>
        <b/>
        <sz val="11"/>
        <color rgb="FFE72BD1"/>
        <rFont val="Times New Roman"/>
        <family val="1"/>
      </rPr>
      <t>4188</t>
    </r>
    <r>
      <rPr>
        <sz val="11"/>
        <rFont val="Times New Roman"/>
        <family val="1"/>
      </rPr>
      <t xml:space="preserve"> + 1091 + 1094 + 1121</t>
    </r>
    <r>
      <rPr>
        <sz val="11"/>
        <color theme="1"/>
        <rFont val="Times New Roman"/>
        <family val="1"/>
      </rPr>
      <t xml:space="preserve">), las celdas </t>
    </r>
    <r>
      <rPr>
        <sz val="11"/>
        <color rgb="FF00B050"/>
        <rFont val="Times New Roman"/>
        <family val="1"/>
      </rPr>
      <t>4185</t>
    </r>
    <r>
      <rPr>
        <sz val="11"/>
        <color theme="1"/>
        <rFont val="Times New Roman"/>
        <family val="1"/>
      </rPr>
      <t xml:space="preserve"> y </t>
    </r>
    <r>
      <rPr>
        <sz val="11"/>
        <color rgb="FF00B050"/>
        <rFont val="Times New Roman"/>
        <family val="1"/>
      </rPr>
      <t>4188</t>
    </r>
    <r>
      <rPr>
        <sz val="11"/>
        <color theme="1"/>
        <rFont val="Times New Roman"/>
        <family val="1"/>
      </rPr>
      <t xml:space="preserve"> sólo se sumarán si las celdas </t>
    </r>
    <r>
      <rPr>
        <sz val="11"/>
        <color rgb="FF00B050"/>
        <rFont val="Times New Roman"/>
        <family val="1"/>
      </rPr>
      <t>4184</t>
    </r>
    <r>
      <rPr>
        <sz val="11"/>
        <color theme="1"/>
        <rFont val="Times New Roman"/>
        <family val="1"/>
      </rPr>
      <t xml:space="preserve"> y </t>
    </r>
    <r>
      <rPr>
        <sz val="11"/>
        <color rgb="FF00B050"/>
        <rFont val="Times New Roman"/>
        <family val="1"/>
      </rPr>
      <t>4187</t>
    </r>
    <r>
      <rPr>
        <sz val="11"/>
        <color theme="1"/>
        <rFont val="Times New Roman"/>
        <family val="1"/>
      </rPr>
      <t xml:space="preserve"> sean igual a </t>
    </r>
    <r>
      <rPr>
        <b/>
        <sz val="11"/>
        <color rgb="FF00B050"/>
        <rFont val="Times New Roman"/>
        <family val="1"/>
      </rPr>
      <t>2019</t>
    </r>
    <r>
      <rPr>
        <sz val="11"/>
        <color theme="1"/>
        <rFont val="Times New Roman"/>
        <family val="1"/>
      </rPr>
      <t xml:space="preserve"> respectivamente. </t>
    </r>
  </si>
  <si>
    <r>
      <t xml:space="preserve">Valor ingresado en la pregunta 1.2 debe ser mayor o igual a </t>
    </r>
    <r>
      <rPr>
        <sz val="11"/>
        <rFont val="Times New Roman"/>
        <family val="1"/>
      </rPr>
      <t>(</t>
    </r>
    <r>
      <rPr>
        <sz val="11"/>
        <color rgb="FF00B050"/>
        <rFont val="Times New Roman"/>
        <family val="1"/>
      </rPr>
      <t>4077</t>
    </r>
    <r>
      <rPr>
        <sz val="11"/>
        <color theme="1"/>
        <rFont val="Times New Roman"/>
        <family val="1"/>
      </rPr>
      <t xml:space="preserve"> + </t>
    </r>
    <r>
      <rPr>
        <sz val="11"/>
        <color rgb="FF00B050"/>
        <rFont val="Times New Roman"/>
        <family val="1"/>
      </rPr>
      <t>4078</t>
    </r>
    <r>
      <rPr>
        <sz val="11"/>
        <color theme="1"/>
        <rFont val="Times New Roman"/>
        <family val="1"/>
      </rPr>
      <t xml:space="preserve"> + </t>
    </r>
    <r>
      <rPr>
        <b/>
        <sz val="11"/>
        <color rgb="FFE72BD1"/>
        <rFont val="Times New Roman"/>
        <family val="1"/>
      </rPr>
      <t>4185</t>
    </r>
    <r>
      <rPr>
        <sz val="11"/>
        <color rgb="FFFF0000"/>
        <rFont val="Times New Roman"/>
        <family val="1"/>
      </rPr>
      <t xml:space="preserve"> </t>
    </r>
    <r>
      <rPr>
        <sz val="11"/>
        <color theme="1"/>
        <rFont val="Times New Roman"/>
        <family val="1"/>
      </rPr>
      <t xml:space="preserve">+ </t>
    </r>
    <r>
      <rPr>
        <b/>
        <sz val="11"/>
        <color rgb="FFE72BD1"/>
        <rFont val="Times New Roman"/>
        <family val="1"/>
      </rPr>
      <t>4188</t>
    </r>
    <r>
      <rPr>
        <sz val="11"/>
        <color theme="1"/>
        <rFont val="Times New Roman"/>
        <family val="1"/>
      </rPr>
      <t xml:space="preserve">), las celdas </t>
    </r>
    <r>
      <rPr>
        <sz val="11"/>
        <color rgb="FF00B050"/>
        <rFont val="Times New Roman"/>
        <family val="1"/>
      </rPr>
      <t>4185</t>
    </r>
    <r>
      <rPr>
        <sz val="11"/>
        <color theme="1"/>
        <rFont val="Times New Roman"/>
        <family val="1"/>
      </rPr>
      <t xml:space="preserve"> y </t>
    </r>
    <r>
      <rPr>
        <sz val="11"/>
        <color rgb="FF00B050"/>
        <rFont val="Times New Roman"/>
        <family val="1"/>
      </rPr>
      <t>4188</t>
    </r>
    <r>
      <rPr>
        <sz val="11"/>
        <color theme="1"/>
        <rFont val="Times New Roman"/>
        <family val="1"/>
      </rPr>
      <t xml:space="preserve"> sólo se sumarán si las celdas </t>
    </r>
    <r>
      <rPr>
        <sz val="11"/>
        <color rgb="FF00B050"/>
        <rFont val="Times New Roman"/>
        <family val="1"/>
      </rPr>
      <t>4184</t>
    </r>
    <r>
      <rPr>
        <sz val="11"/>
        <color theme="1"/>
        <rFont val="Times New Roman"/>
        <family val="1"/>
      </rPr>
      <t xml:space="preserve"> y </t>
    </r>
    <r>
      <rPr>
        <sz val="11"/>
        <color rgb="FF00B050"/>
        <rFont val="Times New Roman"/>
        <family val="1"/>
      </rPr>
      <t>4187</t>
    </r>
    <r>
      <rPr>
        <sz val="11"/>
        <color theme="1"/>
        <rFont val="Times New Roman"/>
        <family val="1"/>
      </rPr>
      <t xml:space="preserve"> sean igual a </t>
    </r>
    <r>
      <rPr>
        <sz val="11"/>
        <color rgb="FF00B050"/>
        <rFont val="Times New Roman"/>
        <family val="1"/>
      </rPr>
      <t>2019</t>
    </r>
    <r>
      <rPr>
        <sz val="11"/>
        <color theme="1"/>
        <rFont val="Times New Roman"/>
        <family val="1"/>
      </rPr>
      <t xml:space="preserve"> respectivamente. </t>
    </r>
  </si>
  <si>
    <r>
      <t xml:space="preserve">Si </t>
    </r>
    <r>
      <rPr>
        <sz val="11"/>
        <color rgb="FF00B050"/>
        <rFont val="Times New Roman"/>
        <family val="1"/>
      </rPr>
      <t>4077</t>
    </r>
    <r>
      <rPr>
        <sz val="11"/>
        <color theme="1"/>
        <rFont val="Times New Roman"/>
        <family val="1"/>
      </rPr>
      <t xml:space="preserve"> + </t>
    </r>
    <r>
      <rPr>
        <sz val="11"/>
        <color rgb="FF00B050"/>
        <rFont val="Times New Roman"/>
        <family val="1"/>
      </rPr>
      <t>4078</t>
    </r>
    <r>
      <rPr>
        <sz val="11"/>
        <color theme="1"/>
        <rFont val="Times New Roman"/>
        <family val="1"/>
      </rPr>
      <t xml:space="preserve"> + </t>
    </r>
    <r>
      <rPr>
        <b/>
        <sz val="11"/>
        <color rgb="FFE72BD1"/>
        <rFont val="Times New Roman"/>
        <family val="1"/>
      </rPr>
      <t>4185</t>
    </r>
    <r>
      <rPr>
        <sz val="11"/>
        <color rgb="FFFF0000"/>
        <rFont val="Times New Roman"/>
        <family val="1"/>
      </rPr>
      <t xml:space="preserve"> </t>
    </r>
    <r>
      <rPr>
        <sz val="11"/>
        <color theme="1"/>
        <rFont val="Times New Roman"/>
        <family val="1"/>
      </rPr>
      <t xml:space="preserve">+ </t>
    </r>
    <r>
      <rPr>
        <b/>
        <sz val="11"/>
        <color rgb="FFE72BD1"/>
        <rFont val="Times New Roman"/>
        <family val="1"/>
      </rPr>
      <t>4188</t>
    </r>
    <r>
      <rPr>
        <sz val="11"/>
        <color theme="1"/>
        <rFont val="Times New Roman"/>
        <family val="1"/>
      </rPr>
      <t xml:space="preserve"> + 1091 + 1094 + 1164 + 1121 es igual a 0. Pregunta 1.1 deberá ser "No".</t>
    </r>
  </si>
  <si>
    <t>12. Código único eléctrico nacional (CUEN)</t>
  </si>
  <si>
    <t>Debe tener 10 dígitos</t>
  </si>
  <si>
    <t>La sección PARA USO DEL INEC (MESES QUE OPERÓ) debe calcularse automáticamente luego de que el informante responda la pregunta 1, opción "SI"; o luego de que el informante ingrese los meses respectivos en caso de haber elegido la opción "NO".</t>
  </si>
  <si>
    <t>La línea 176 debe bloquearse si la 175 contesta No.</t>
  </si>
  <si>
    <t>Si la línea 178 registra la opción "Otros"; entonces, la línea 179 debe tener respuesta. Caso contrario debe bloquearse.</t>
  </si>
  <si>
    <t>Si en la pregunta 5 seleccionó la opción 1 o 2 entonces debe contestar la pregunta 5.1. Caso contrario debe bloquearse.</t>
  </si>
  <si>
    <t>Cada ruc debe terminar en 001.</t>
  </si>
  <si>
    <t>Si la variable 9044 esta marcada con "SI", el aplicativo deberá solicitar información de forma obligatoria en la variable 9057</t>
  </si>
  <si>
    <r>
      <t xml:space="preserve">* En la Pregunta </t>
    </r>
    <r>
      <rPr>
        <sz val="8"/>
        <color rgb="FFFF0000"/>
        <rFont val="Calibri"/>
        <family val="2"/>
        <scheme val="minor"/>
      </rPr>
      <t>2</t>
    </r>
    <r>
      <rPr>
        <sz val="8"/>
        <rFont val="Calibri"/>
        <family val="2"/>
        <scheme val="minor"/>
      </rPr>
      <t xml:space="preserve">, en el caso de contestar "SI" se sigue a la pregunta 2.1. En el caso de contestar "NO", se pasa a la </t>
    </r>
    <r>
      <rPr>
        <sz val="8"/>
        <color theme="7" tint="-0.249977111117893"/>
        <rFont val="Calibri"/>
        <family val="2"/>
        <scheme val="minor"/>
      </rPr>
      <t xml:space="preserve">Pregunta </t>
    </r>
    <r>
      <rPr>
        <sz val="8"/>
        <color rgb="FFFF6600"/>
        <rFont val="Calibri"/>
        <family val="2"/>
        <scheme val="minor"/>
      </rPr>
      <t>3</t>
    </r>
    <r>
      <rPr>
        <sz val="8"/>
        <rFont val="Calibri"/>
        <family val="2"/>
        <scheme val="minor"/>
      </rPr>
      <t>.</t>
    </r>
  </si>
  <si>
    <t>Obligatorio. Debe existir una sola respuesta "Sí" ó "No". Si el informante contesta "No" pasar directamente a III. Otros Residuos y/o desechos.</t>
  </si>
  <si>
    <r>
      <t>Si contesta "NO"  en la columna 1.1  debe bloquearse las columnas</t>
    </r>
    <r>
      <rPr>
        <sz val="8"/>
        <color rgb="FFFF0000"/>
        <rFont val="Calibri"/>
        <family val="2"/>
        <scheme val="minor"/>
      </rPr>
      <t xml:space="preserve"> 2.1 , 2.2 , 3.1 y 3.2. Para este caso debe registrar valores en las columnas 3.3 y 4.1 </t>
    </r>
  </si>
  <si>
    <r>
      <t xml:space="preserve">Debe existir una respuesta en cada columna (3.1.1) (3.2.1) (3.3.1) y (4.1.1). Si responde "Sí" en alguna de las columnas (3.1.1), (3.2.1) (3.3.1) o (4.1.1), </t>
    </r>
    <r>
      <rPr>
        <sz val="8"/>
        <color rgb="FFFF0000"/>
        <rFont val="Calibri"/>
        <family val="2"/>
        <scheme val="minor"/>
      </rPr>
      <t>llenar con un valor numerico entero mayor que cero las variables compañeras. (3.1.2), (3.2.2) (3.3.2) y (4.1.2), siempre y cuando la columna 1.1. tenga por respuesta  "si". Caso contrario si en la columna 1.1 registra como respuesta "No" permitase en las columnas  (3.3.2) y (4.1.2) ingresar valores iguales a cero unicamente.</t>
    </r>
  </si>
  <si>
    <r>
      <t>En la columna (5) debe desplegarse la suma de las columnas (3.1.2), (3.2.2) (3.3.2) y (4.1.2). La suma debe ser igual a la cantidad registrada en la columna 2.2</t>
    </r>
    <r>
      <rPr>
        <sz val="8"/>
        <color rgb="FFFF0000"/>
        <rFont val="Calibri"/>
        <family val="2"/>
        <scheme val="minor"/>
      </rPr>
      <t xml:space="preserve"> , siempre y cuando la columna 2.1 tenga por respuesta si</t>
    </r>
  </si>
  <si>
    <r>
      <t>Si en la columna (4.1.1) se respondió "Sí", llenar desde la columna (6.1) hasta la columna (</t>
    </r>
    <r>
      <rPr>
        <sz val="8"/>
        <color rgb="FFFF6600"/>
        <rFont val="Calibri"/>
        <family val="2"/>
        <scheme val="minor"/>
      </rPr>
      <t>7.2</t>
    </r>
    <r>
      <rPr>
        <sz val="8"/>
        <rFont val="Calibri"/>
        <family val="2"/>
        <scheme val="minor"/>
      </rPr>
      <t xml:space="preserve">) obligatoriamente; además, en las columnas (8.1), (8.2) y (8.3) debe existir un porcentaje válido. Si la suma de estas 3 columnas (8.1), (8.2) y (8.3) la suma de estas tres columnas debe ser igual al 100%, caso contrario mostrar mensaje de error.  </t>
    </r>
  </si>
  <si>
    <r>
      <t xml:space="preserve">Este capítulo debe llenarse solo si en el capítulo B. ACTIVIDAD E INICIO DE ACTIVIDADES, algún código de actividad comienza con las letras "C" o "F". Caso contrario mensaje de error </t>
    </r>
    <r>
      <rPr>
        <i/>
        <sz val="10"/>
        <color rgb="FF0070C0"/>
        <rFont val="Times New Roman"/>
        <family val="1"/>
      </rPr>
      <t>"Debe existir desglose de materias prias únicamente si posee alguna actividad principal, secundaria o tercera de Manufactura "C", Construcción "F" o Actividades de alojamiento y de servicio de comidas "I".</t>
    </r>
  </si>
  <si>
    <t>Si seleccionó que No en las preguntas 181 y 182, entonces debe bloquearse las preguntas 184, 185 y 186</t>
  </si>
  <si>
    <r>
      <t xml:space="preserve">Al dividir los valores de la columna (4) de la tabla 5.2 para los valores de la columa (7) de la tabla 5.1; los mismos no deben ser menores a </t>
    </r>
    <r>
      <rPr>
        <b/>
        <sz val="10"/>
        <color rgb="FF00B050"/>
        <rFont val="Times New Roman"/>
        <family val="1"/>
      </rPr>
      <t>394</t>
    </r>
    <r>
      <rPr>
        <sz val="10"/>
        <rFont val="Times New Roman"/>
        <family val="1"/>
      </rPr>
      <t>.</t>
    </r>
  </si>
  <si>
    <r>
      <t xml:space="preserve">Al dividir los valores de la columna (5) de la tabla 5.2 para los valores de la columa (8) de la tabla 5.1; los mismos no deben ser menores a </t>
    </r>
    <r>
      <rPr>
        <b/>
        <sz val="10"/>
        <color rgb="FF00B050"/>
        <rFont val="Times New Roman"/>
        <family val="1"/>
      </rPr>
      <t>394</t>
    </r>
    <r>
      <rPr>
        <sz val="10"/>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</si>
</sst>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x14ac:knownFonts="1">
    <font>
      <sz val="11"/>
      <color theme="1"/>
      <name val="Calibri"/>
      <family val="2"/>
      <scheme val="minor"/>
    </font>
    <font>
      <b/>
      <sz val="11"/>
      <color theme="1"/>
      <name val="Calibri"/>
      <family val="2"/>
      <scheme val="minor"/>
    </font>
    <font>
      <sz val="10"/>
      <name val="Arial"/>
      <family val="2"/>
    </font>
    <font>
      <b/>
      <sz val="12"/>
      <color indexed="10"/>
      <name val="Times New Roman"/>
      <family val="1"/>
    </font>
    <font>
      <sz val="11"/>
      <color theme="1"/>
      <name val="Times New Roman"/>
      <family val="1"/>
    </font>
    <font>
      <b/>
      <sz val="11"/>
      <color indexed="10"/>
      <name val="Times New Roman"/>
      <family val="1"/>
    </font>
    <font>
      <b/>
      <sz val="10"/>
      <color indexed="10"/>
      <name val="Times New Roman"/>
      <family val="1"/>
    </font>
    <font>
      <sz val="10"/>
      <name val="Times New Roman"/>
      <family val="1"/>
    </font>
    <font>
      <b/>
      <sz val="11"/>
      <color theme="1"/>
      <name val="Times New Roman"/>
      <family val="1"/>
    </font>
    <font>
      <b/>
      <sz val="11"/>
      <name val="Times New Roman"/>
      <family val="1"/>
    </font>
    <font>
      <sz val="11"/>
      <name val="Times New Roman"/>
      <family val="1"/>
    </font>
    <font>
      <sz val="28"/>
      <color rgb="FFFF0000"/>
      <name val="Times New Roman"/>
      <family val="1"/>
    </font>
    <font>
      <b/>
      <sz val="10"/>
      <name val="Times New Roman"/>
      <family val="1"/>
    </font>
    <font>
      <b/>
      <sz val="10"/>
      <color rgb="FF0070C0"/>
      <name val="Times New Roman"/>
      <family val="1"/>
    </font>
    <font>
      <sz val="10"/>
      <color theme="1"/>
      <name val="Times New Roman"/>
      <family val="1"/>
    </font>
    <font>
      <sz val="10"/>
      <color rgb="FF0070C0"/>
      <name val="Times New Roman"/>
      <family val="1"/>
    </font>
    <font>
      <b/>
      <sz val="10"/>
      <color theme="1"/>
      <name val="Times New Roman"/>
      <family val="1"/>
    </font>
    <font>
      <sz val="11"/>
      <color theme="9" tint="0.39997558519241921"/>
      <name val="Times New Roman"/>
      <family val="1"/>
    </font>
    <font>
      <i/>
      <sz val="10"/>
      <color theme="1"/>
      <name val="Times New Roman"/>
      <family val="1"/>
    </font>
    <font>
      <b/>
      <sz val="12"/>
      <color rgb="FFFF0000"/>
      <name val="Times New Roman"/>
      <family val="1"/>
    </font>
    <font>
      <sz val="10"/>
      <color theme="3" tint="0.39997558519241921"/>
      <name val="Times New Roman"/>
      <family val="1"/>
    </font>
    <font>
      <b/>
      <sz val="11"/>
      <color rgb="FFFF0000"/>
      <name val="Calibri"/>
      <family val="2"/>
      <scheme val="minor"/>
    </font>
    <font>
      <sz val="10"/>
      <color theme="4"/>
      <name val="Times New Roman"/>
      <family val="1"/>
    </font>
    <font>
      <b/>
      <sz val="10"/>
      <color rgb="FFFF0000"/>
      <name val="Times New Roman"/>
      <family val="1"/>
    </font>
    <font>
      <b/>
      <sz val="10"/>
      <color theme="4"/>
      <name val="Times New Roman"/>
      <family val="1"/>
    </font>
    <font>
      <sz val="11"/>
      <color rgb="FFFF0000"/>
      <name val="Times New Roman"/>
      <family val="1"/>
    </font>
    <font>
      <b/>
      <sz val="12"/>
      <color theme="1"/>
      <name val="Times New Roman"/>
      <family val="1"/>
    </font>
    <font>
      <b/>
      <sz val="10"/>
      <color rgb="FFFF0000"/>
      <name val="Calibri"/>
      <family val="2"/>
      <scheme val="minor"/>
    </font>
    <font>
      <b/>
      <sz val="11"/>
      <color rgb="FF800000"/>
      <name val="Arial"/>
      <family val="2"/>
    </font>
    <font>
      <sz val="10"/>
      <color rgb="FF00B050"/>
      <name val="Times New Roman"/>
      <family val="1"/>
    </font>
    <font>
      <b/>
      <sz val="14"/>
      <color theme="1"/>
      <name val="Calibri"/>
      <family val="2"/>
      <scheme val="minor"/>
    </font>
    <font>
      <i/>
      <sz val="10"/>
      <color rgb="FF0070C0"/>
      <name val="Times New Roman"/>
      <family val="1"/>
    </font>
    <font>
      <sz val="11"/>
      <color rgb="FF0070C0"/>
      <name val="Times New Roman"/>
      <family val="1"/>
    </font>
    <font>
      <sz val="11"/>
      <name val="Calibri"/>
      <family val="2"/>
      <scheme val="minor"/>
    </font>
    <font>
      <i/>
      <sz val="10"/>
      <name val="Times New Roman"/>
      <family val="1"/>
    </font>
    <font>
      <b/>
      <sz val="10"/>
      <color rgb="FF00B050"/>
      <name val="Times New Roman"/>
      <family val="1"/>
    </font>
    <font>
      <sz val="10"/>
      <color theme="1"/>
      <name val="Calibri"/>
      <family val="2"/>
      <scheme val="minor"/>
    </font>
    <font>
      <sz val="11"/>
      <color rgb="FF00B050"/>
      <name val="Times New Roman"/>
      <family val="1"/>
    </font>
    <font>
      <sz val="8"/>
      <color theme="1"/>
      <name val="Calibri"/>
      <family val="2"/>
      <scheme val="minor"/>
    </font>
    <font>
      <b/>
      <sz val="8"/>
      <name val="Calibri"/>
      <family val="2"/>
      <scheme val="minor"/>
    </font>
    <font>
      <sz val="8"/>
      <name val="Calibri"/>
      <family val="2"/>
      <scheme val="minor"/>
    </font>
    <font>
      <sz val="8"/>
      <color theme="3"/>
      <name val="Calibri"/>
      <family val="2"/>
      <scheme val="minor"/>
    </font>
    <font>
      <b/>
      <sz val="8"/>
      <color theme="3"/>
      <name val="Calibri"/>
      <family val="2"/>
      <scheme val="minor"/>
    </font>
    <font>
      <b/>
      <sz val="9"/>
      <color indexed="81"/>
      <name val="Tahoma"/>
      <family val="2"/>
    </font>
    <font>
      <sz val="9"/>
      <color indexed="81"/>
      <name val="Tahoma"/>
      <family val="2"/>
    </font>
    <font>
      <b/>
      <sz val="11"/>
      <color rgb="FF00B050"/>
      <name val="Times New Roman"/>
      <family val="1"/>
    </font>
    <font>
      <b/>
      <sz val="11"/>
      <color rgb="FFFF0000"/>
      <name val="Times New Roman"/>
      <family val="1"/>
    </font>
    <font>
      <sz val="8"/>
      <color rgb="FFFF0000"/>
      <name val="Calibri"/>
      <family val="2"/>
      <scheme val="minor"/>
    </font>
    <font>
      <b/>
      <sz val="8"/>
      <color rgb="FFFF0000"/>
      <name val="Calibri"/>
      <family val="2"/>
      <scheme val="minor"/>
    </font>
    <font>
      <sz val="11"/>
      <color theme="1"/>
      <name val="Calibri"/>
      <family val="2"/>
      <scheme val="minor"/>
    </font>
    <font>
      <b/>
      <sz val="9"/>
      <name val="Arial"/>
      <family val="2"/>
    </font>
    <font>
      <b/>
      <sz val="10"/>
      <color theme="3" tint="0.39997558519241921"/>
      <name val="Times New Roman"/>
      <family val="1"/>
    </font>
    <font>
      <b/>
      <sz val="8"/>
      <color rgb="FFFF6600"/>
      <name val="Calibri"/>
      <family val="2"/>
      <scheme val="minor"/>
    </font>
    <font>
      <sz val="10"/>
      <color indexed="8"/>
      <name val="Arial"/>
      <family val="2"/>
    </font>
    <font>
      <b/>
      <sz val="10"/>
      <color rgb="FFFF0000"/>
      <name val="Arial"/>
      <family val="2"/>
    </font>
    <font>
      <b/>
      <sz val="11"/>
      <color rgb="FFE72BD1"/>
      <name val="Times New Roman"/>
      <family val="1"/>
    </font>
    <font>
      <sz val="8"/>
      <color theme="7" tint="-0.249977111117893"/>
      <name val="Calibri"/>
      <family val="2"/>
      <scheme val="minor"/>
    </font>
    <font>
      <sz val="8"/>
      <color rgb="FFFF6600"/>
      <name val="Calibri"/>
      <family val="2"/>
      <scheme val="minor"/>
    </font>
  </fonts>
  <fills count="10">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
      <patternFill patternType="solid">
        <fgColor rgb="FFFFFF00"/>
        <bgColor indexed="64"/>
      </patternFill>
    </fill>
    <fill>
      <patternFill patternType="solid">
        <fgColor rgb="FF008000"/>
        <bgColor indexed="64"/>
      </patternFill>
    </fill>
    <fill>
      <patternFill patternType="solid">
        <fgColor theme="8" tint="0.59999389629810485"/>
        <bgColor indexed="64"/>
      </patternFill>
    </fill>
    <fill>
      <patternFill patternType="solid">
        <fgColor rgb="FFFFFFFF"/>
        <bgColor rgb="FF000000"/>
      </patternFill>
    </fill>
  </fills>
  <borders count="6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double">
        <color indexed="64"/>
      </right>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5">
    <xf numFmtId="0" fontId="0" fillId="0" borderId="0"/>
    <xf numFmtId="0" fontId="2" fillId="0" borderId="0"/>
    <xf numFmtId="0" fontId="38" fillId="0" borderId="0"/>
    <xf numFmtId="0" fontId="38" fillId="0" borderId="0"/>
    <xf numFmtId="0" fontId="49" fillId="0" borderId="0"/>
  </cellStyleXfs>
  <cellXfs count="500">
    <xf numFmtId="0" fontId="0" fillId="0" borderId="0" xfId="0"/>
    <xf numFmtId="0" fontId="4" fillId="0" borderId="0" xfId="0" applyFont="1" applyFill="1" applyAlignment="1">
      <alignment vertical="center"/>
    </xf>
    <xf numFmtId="0" fontId="4" fillId="0" borderId="0" xfId="0" applyFont="1" applyFill="1" applyAlignment="1">
      <alignmen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xf>
    <xf numFmtId="0" fontId="10" fillId="0" borderId="0" xfId="0" applyFont="1" applyFill="1" applyAlignment="1">
      <alignment horizontal="center" vertical="center"/>
    </xf>
    <xf numFmtId="0" fontId="6" fillId="0" borderId="0" xfId="1" applyFont="1" applyFill="1" applyAlignment="1">
      <alignment vertical="center"/>
    </xf>
    <xf numFmtId="0" fontId="13" fillId="0" borderId="0" xfId="1" applyFont="1" applyFill="1" applyAlignment="1">
      <alignment vertical="center"/>
    </xf>
    <xf numFmtId="0" fontId="14" fillId="0" borderId="0" xfId="0" applyFont="1" applyFill="1" applyAlignment="1">
      <alignment vertical="center"/>
    </xf>
    <xf numFmtId="0" fontId="16" fillId="0" borderId="1" xfId="0" applyFont="1" applyFill="1" applyBorder="1" applyAlignment="1">
      <alignment vertical="center"/>
    </xf>
    <xf numFmtId="0" fontId="14" fillId="0" borderId="2" xfId="0" applyFont="1" applyFill="1" applyBorder="1" applyAlignment="1">
      <alignment vertical="center"/>
    </xf>
    <xf numFmtId="0" fontId="14" fillId="0" borderId="3" xfId="0" applyFont="1" applyFill="1" applyBorder="1" applyAlignment="1">
      <alignment vertical="center"/>
    </xf>
    <xf numFmtId="0" fontId="14" fillId="0" borderId="0" xfId="0" applyFont="1" applyFill="1" applyBorder="1" applyAlignment="1">
      <alignment vertical="center"/>
    </xf>
    <xf numFmtId="0" fontId="7" fillId="0" borderId="4" xfId="0" applyFont="1" applyFill="1" applyBorder="1" applyAlignment="1">
      <alignment vertical="center"/>
    </xf>
    <xf numFmtId="0" fontId="14" fillId="0" borderId="5" xfId="0" applyFont="1" applyFill="1" applyBorder="1" applyAlignment="1">
      <alignment vertical="center"/>
    </xf>
    <xf numFmtId="0" fontId="16" fillId="0" borderId="4" xfId="0" applyFont="1" applyFill="1" applyBorder="1" applyAlignment="1">
      <alignment vertical="center"/>
    </xf>
    <xf numFmtId="0" fontId="14" fillId="0" borderId="4" xfId="0" applyFont="1" applyFill="1" applyBorder="1" applyAlignment="1">
      <alignment vertical="center"/>
    </xf>
    <xf numFmtId="0" fontId="12" fillId="0" borderId="0" xfId="0" applyFont="1" applyFill="1" applyAlignment="1">
      <alignment vertical="center"/>
    </xf>
    <xf numFmtId="0" fontId="18" fillId="0" borderId="0" xfId="0" applyFont="1" applyFill="1" applyAlignment="1">
      <alignment vertical="center"/>
    </xf>
    <xf numFmtId="0" fontId="16" fillId="0" borderId="0" xfId="0" applyFont="1" applyFill="1" applyAlignment="1">
      <alignment vertical="center"/>
    </xf>
    <xf numFmtId="0" fontId="14" fillId="0" borderId="0" xfId="0" applyFont="1" applyFill="1" applyAlignment="1">
      <alignment horizontal="center" vertical="center" wrapText="1"/>
    </xf>
    <xf numFmtId="0" fontId="0" fillId="0" borderId="0" xfId="0" applyBorder="1"/>
    <xf numFmtId="0" fontId="0" fillId="0" borderId="5" xfId="0" applyBorder="1"/>
    <xf numFmtId="0" fontId="0" fillId="0" borderId="32" xfId="0" applyBorder="1"/>
    <xf numFmtId="0" fontId="0" fillId="0" borderId="33" xfId="0" applyBorder="1"/>
    <xf numFmtId="0" fontId="0" fillId="0" borderId="34" xfId="0" applyBorder="1"/>
    <xf numFmtId="0" fontId="0" fillId="0" borderId="35" xfId="0" applyBorder="1"/>
    <xf numFmtId="0" fontId="0" fillId="0" borderId="0" xfId="0" applyBorder="1" applyAlignment="1"/>
    <xf numFmtId="0" fontId="0" fillId="0" borderId="36" xfId="0" applyBorder="1"/>
    <xf numFmtId="0" fontId="0" fillId="0" borderId="0" xfId="0" applyBorder="1" applyAlignment="1">
      <alignment horizontal="left"/>
    </xf>
    <xf numFmtId="0" fontId="0" fillId="0" borderId="37" xfId="0" applyBorder="1"/>
    <xf numFmtId="0" fontId="0" fillId="0" borderId="38" xfId="0" applyBorder="1"/>
    <xf numFmtId="0" fontId="0" fillId="0" borderId="39" xfId="0" applyBorder="1"/>
    <xf numFmtId="0" fontId="0" fillId="0" borderId="39" xfId="0" applyBorder="1" applyAlignment="1"/>
    <xf numFmtId="0" fontId="0" fillId="0" borderId="40" xfId="0" applyBorder="1"/>
    <xf numFmtId="0" fontId="0" fillId="0" borderId="33" xfId="0" applyBorder="1" applyAlignment="1">
      <alignment horizontal="right"/>
    </xf>
    <xf numFmtId="0" fontId="1" fillId="0" borderId="33" xfId="0" applyFont="1" applyBorder="1"/>
    <xf numFmtId="0" fontId="1" fillId="0" borderId="32" xfId="0" applyFont="1" applyBorder="1"/>
    <xf numFmtId="0" fontId="0" fillId="0" borderId="0" xfId="0" applyBorder="1" applyAlignment="1">
      <alignment wrapText="1"/>
    </xf>
    <xf numFmtId="0" fontId="0" fillId="0" borderId="35" xfId="0" applyBorder="1" applyAlignment="1">
      <alignment horizontal="left" wrapText="1"/>
    </xf>
    <xf numFmtId="0" fontId="0" fillId="0" borderId="0" xfId="0" applyBorder="1" applyAlignment="1">
      <alignment vertical="center"/>
    </xf>
    <xf numFmtId="0" fontId="0" fillId="0" borderId="0" xfId="0" applyFill="1" applyBorder="1"/>
    <xf numFmtId="0" fontId="0" fillId="0" borderId="7" xfId="0" applyBorder="1"/>
    <xf numFmtId="0" fontId="0" fillId="0" borderId="8" xfId="0" applyBorder="1"/>
    <xf numFmtId="0" fontId="15" fillId="0" borderId="0" xfId="0" applyFont="1" applyFill="1" applyAlignment="1">
      <alignment vertical="center"/>
    </xf>
    <xf numFmtId="0" fontId="14" fillId="0" borderId="0" xfId="0" applyFont="1" applyFill="1" applyAlignment="1">
      <alignment horizontal="center" vertical="center"/>
    </xf>
    <xf numFmtId="0" fontId="4" fillId="0" borderId="0" xfId="0" applyFont="1" applyAlignment="1">
      <alignment vertical="center"/>
    </xf>
    <xf numFmtId="0" fontId="10" fillId="0" borderId="0" xfId="0" applyFont="1" applyFill="1" applyAlignment="1">
      <alignment vertical="center"/>
    </xf>
    <xf numFmtId="0" fontId="7" fillId="0" borderId="0" xfId="1" applyFont="1" applyFill="1" applyAlignment="1">
      <alignment horizontal="center" vertical="center" wrapText="1"/>
    </xf>
    <xf numFmtId="0" fontId="8" fillId="0" borderId="0" xfId="0" applyFont="1" applyFill="1" applyAlignment="1">
      <alignment horizontal="center" vertical="center"/>
    </xf>
    <xf numFmtId="0" fontId="22" fillId="2" borderId="0" xfId="0" applyFont="1" applyFill="1" applyAlignment="1">
      <alignment vertical="center"/>
    </xf>
    <xf numFmtId="0" fontId="8" fillId="0" borderId="0" xfId="0" applyFont="1" applyFill="1" applyAlignment="1">
      <alignment vertical="center"/>
    </xf>
    <xf numFmtId="0" fontId="1" fillId="0" borderId="33" xfId="0" applyFont="1" applyBorder="1" applyAlignment="1">
      <alignment horizontal="center"/>
    </xf>
    <xf numFmtId="0" fontId="14" fillId="0" borderId="0" xfId="0" applyFont="1" applyFill="1" applyAlignment="1">
      <alignment vertical="center" wrapText="1"/>
    </xf>
    <xf numFmtId="0" fontId="14" fillId="2" borderId="0" xfId="0" applyFont="1" applyFill="1" applyBorder="1" applyAlignment="1">
      <alignment vertical="center"/>
    </xf>
    <xf numFmtId="0" fontId="4" fillId="2" borderId="0" xfId="0" applyFont="1" applyFill="1" applyAlignment="1">
      <alignment horizontal="center" vertical="center"/>
    </xf>
    <xf numFmtId="0" fontId="4" fillId="2" borderId="0" xfId="0" applyFont="1" applyFill="1" applyAlignment="1">
      <alignment vertical="center"/>
    </xf>
    <xf numFmtId="0" fontId="4" fillId="2" borderId="0" xfId="0" applyFont="1" applyFill="1" applyAlignment="1">
      <alignment vertical="center" wrapText="1"/>
    </xf>
    <xf numFmtId="0" fontId="17" fillId="2" borderId="0" xfId="0" applyFont="1" applyFill="1" applyAlignment="1">
      <alignment vertical="center"/>
    </xf>
    <xf numFmtId="0" fontId="11" fillId="0" borderId="0" xfId="0" applyFont="1" applyFill="1" applyAlignment="1">
      <alignment vertical="center"/>
    </xf>
    <xf numFmtId="0" fontId="6" fillId="0" borderId="0" xfId="1" applyFont="1" applyFill="1" applyAlignment="1">
      <alignment horizontal="left" vertical="center"/>
    </xf>
    <xf numFmtId="0" fontId="14" fillId="2" borderId="0" xfId="0" applyFont="1" applyFill="1" applyAlignment="1">
      <alignment vertical="center"/>
    </xf>
    <xf numFmtId="0" fontId="22" fillId="0" borderId="0" xfId="0" applyFont="1" applyFill="1" applyAlignment="1">
      <alignment vertical="center"/>
    </xf>
    <xf numFmtId="0" fontId="4" fillId="0" borderId="0" xfId="0" applyFont="1" applyFill="1" applyBorder="1" applyAlignment="1">
      <alignment horizontal="center" vertical="center"/>
    </xf>
    <xf numFmtId="0" fontId="6" fillId="0" borderId="0" xfId="1" applyFont="1" applyFill="1" applyAlignment="1">
      <alignment horizontal="center" vertical="center"/>
    </xf>
    <xf numFmtId="0" fontId="12" fillId="0" borderId="0" xfId="0" applyFont="1" applyFill="1" applyAlignment="1">
      <alignment horizontal="center" vertical="center"/>
    </xf>
    <xf numFmtId="0" fontId="7" fillId="0" borderId="0" xfId="1" applyFont="1" applyFill="1" applyAlignment="1">
      <alignment vertical="center"/>
    </xf>
    <xf numFmtId="0" fontId="4" fillId="0" borderId="0" xfId="0" applyFont="1" applyFill="1" applyBorder="1" applyAlignment="1">
      <alignment vertical="center"/>
    </xf>
    <xf numFmtId="0" fontId="4" fillId="0" borderId="5" xfId="0" applyFont="1" applyFill="1" applyBorder="1" applyAlignment="1">
      <alignment vertical="center"/>
    </xf>
    <xf numFmtId="0" fontId="7" fillId="0" borderId="0" xfId="0" applyFont="1" applyFill="1" applyAlignment="1">
      <alignment horizontal="center" vertical="center"/>
    </xf>
    <xf numFmtId="0" fontId="14" fillId="0" borderId="6" xfId="0" applyFont="1" applyFill="1" applyBorder="1" applyAlignment="1">
      <alignment vertical="center"/>
    </xf>
    <xf numFmtId="0" fontId="14" fillId="2" borderId="7" xfId="0" applyFont="1" applyFill="1" applyBorder="1" applyAlignment="1">
      <alignment vertical="center"/>
    </xf>
    <xf numFmtId="0" fontId="8" fillId="4" borderId="0" xfId="0" applyFont="1" applyFill="1" applyAlignment="1">
      <alignment horizontal="center" vertical="center"/>
    </xf>
    <xf numFmtId="0" fontId="4" fillId="4" borderId="0" xfId="0" applyFont="1" applyFill="1" applyAlignment="1">
      <alignment horizontal="center" vertical="center"/>
    </xf>
    <xf numFmtId="0" fontId="7" fillId="0" borderId="0" xfId="1" applyFont="1" applyFill="1" applyAlignment="1">
      <alignment horizontal="left" vertical="center"/>
    </xf>
    <xf numFmtId="0" fontId="4" fillId="4" borderId="0" xfId="0" applyFont="1" applyFill="1" applyAlignment="1">
      <alignment vertical="center"/>
    </xf>
    <xf numFmtId="0" fontId="10" fillId="0" borderId="0" xfId="1" applyFont="1" applyFill="1" applyAlignment="1">
      <alignment horizontal="left" vertical="center"/>
    </xf>
    <xf numFmtId="0" fontId="14" fillId="0" borderId="0" xfId="0" applyFont="1" applyFill="1" applyBorder="1" applyAlignment="1">
      <alignment horizontal="left" vertical="center"/>
    </xf>
    <xf numFmtId="0" fontId="14" fillId="0" borderId="7" xfId="0" applyFont="1" applyFill="1" applyBorder="1" applyAlignment="1">
      <alignment horizontal="left" vertical="center"/>
    </xf>
    <xf numFmtId="0" fontId="14" fillId="0" borderId="7" xfId="0" applyFont="1" applyFill="1" applyBorder="1" applyAlignment="1">
      <alignment vertical="center"/>
    </xf>
    <xf numFmtId="0" fontId="14" fillId="0" borderId="0" xfId="0" applyFont="1" applyFill="1" applyBorder="1" applyAlignment="1">
      <alignment horizontal="center" vertical="center"/>
    </xf>
    <xf numFmtId="0" fontId="14" fillId="2" borderId="0" xfId="0" applyFont="1" applyFill="1" applyBorder="1" applyAlignment="1">
      <alignment horizontal="center" vertical="center"/>
    </xf>
    <xf numFmtId="0" fontId="14" fillId="0" borderId="2" xfId="0" applyFont="1" applyFill="1" applyBorder="1" applyAlignment="1">
      <alignment horizontal="center" vertical="center"/>
    </xf>
    <xf numFmtId="0" fontId="14" fillId="2" borderId="7"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vertical="center"/>
    </xf>
    <xf numFmtId="0" fontId="25" fillId="0" borderId="0" xfId="0" applyFont="1" applyFill="1" applyAlignment="1">
      <alignment vertical="center"/>
    </xf>
    <xf numFmtId="0" fontId="7" fillId="0" borderId="0" xfId="0" applyFont="1" applyFill="1" applyAlignment="1">
      <alignment horizontal="left" vertical="center"/>
    </xf>
    <xf numFmtId="0" fontId="7" fillId="0" borderId="0" xfId="0" applyNumberFormat="1" applyFont="1" applyFill="1" applyAlignment="1">
      <alignment horizontal="center" vertical="center" wrapText="1"/>
    </xf>
    <xf numFmtId="0" fontId="7" fillId="0" borderId="0" xfId="1" applyFont="1" applyFill="1" applyAlignment="1">
      <alignment horizontal="right" vertical="center" wrapText="1"/>
    </xf>
    <xf numFmtId="0" fontId="7" fillId="0" borderId="0" xfId="1" applyFont="1" applyFill="1" applyAlignment="1">
      <alignment vertical="center" wrapText="1"/>
    </xf>
    <xf numFmtId="0" fontId="29" fillId="0" borderId="0" xfId="0" applyFont="1" applyFill="1" applyAlignment="1">
      <alignment vertical="center"/>
    </xf>
    <xf numFmtId="0" fontId="22" fillId="0" borderId="0" xfId="0" applyFont="1" applyFill="1" applyAlignment="1">
      <alignment vertical="center" wrapText="1"/>
    </xf>
    <xf numFmtId="0" fontId="12" fillId="0" borderId="0" xfId="0" applyFont="1" applyFill="1" applyAlignment="1">
      <alignment horizontal="left" vertical="center"/>
    </xf>
    <xf numFmtId="0" fontId="7" fillId="0" borderId="0" xfId="1" applyFont="1" applyFill="1" applyAlignment="1">
      <alignment horizontal="left" vertical="center" wrapText="1"/>
    </xf>
    <xf numFmtId="0" fontId="12" fillId="0" borderId="0" xfId="1" applyFont="1" applyFill="1" applyAlignment="1">
      <alignment horizontal="left" vertical="center"/>
    </xf>
    <xf numFmtId="0" fontId="6" fillId="0" borderId="0" xfId="1" applyFont="1" applyFill="1" applyAlignment="1">
      <alignment horizontal="left" vertical="center"/>
    </xf>
    <xf numFmtId="0" fontId="5" fillId="0" borderId="0" xfId="1" applyFont="1" applyFill="1" applyAlignment="1">
      <alignment horizontal="left" vertical="center"/>
    </xf>
    <xf numFmtId="0" fontId="7" fillId="0" borderId="0" xfId="1" applyNumberFormat="1" applyFont="1" applyFill="1" applyAlignment="1">
      <alignment horizontal="left" vertical="center" wrapText="1"/>
    </xf>
    <xf numFmtId="0" fontId="14" fillId="0" borderId="0" xfId="0" applyFont="1" applyFill="1" applyAlignment="1">
      <alignment horizontal="left" vertical="center"/>
    </xf>
    <xf numFmtId="0" fontId="8" fillId="2" borderId="0" xfId="0" applyFont="1" applyFill="1" applyAlignment="1">
      <alignment horizontal="center" vertical="center"/>
    </xf>
    <xf numFmtId="0" fontId="8" fillId="0" borderId="0" xfId="0" applyFont="1" applyFill="1" applyBorder="1" applyAlignment="1">
      <alignment horizontal="center" vertical="center"/>
    </xf>
    <xf numFmtId="0" fontId="9" fillId="0" borderId="0" xfId="0" applyFont="1" applyFill="1" applyAlignment="1">
      <alignment horizontal="center" vertical="center"/>
    </xf>
    <xf numFmtId="0" fontId="8" fillId="4" borderId="0" xfId="0" applyFont="1" applyFill="1" applyAlignment="1">
      <alignment vertical="center"/>
    </xf>
    <xf numFmtId="0" fontId="0" fillId="0" borderId="0" xfId="0" applyFill="1" applyAlignment="1">
      <alignment vertical="center"/>
    </xf>
    <xf numFmtId="0" fontId="0" fillId="0" borderId="0" xfId="0" applyAlignment="1">
      <alignment vertical="center"/>
    </xf>
    <xf numFmtId="0" fontId="8" fillId="2" borderId="0" xfId="0" applyFont="1" applyFill="1" applyAlignment="1">
      <alignment vertical="center"/>
    </xf>
    <xf numFmtId="0" fontId="27" fillId="0" borderId="0" xfId="0" applyFont="1" applyFill="1" applyAlignment="1">
      <alignment horizontal="left" vertical="center"/>
    </xf>
    <xf numFmtId="0" fontId="28" fillId="0" borderId="0" xfId="0" applyFont="1" applyFill="1" applyAlignment="1">
      <alignment vertical="center"/>
    </xf>
    <xf numFmtId="0" fontId="7" fillId="2" borderId="0" xfId="1" applyFont="1" applyFill="1" applyAlignment="1">
      <alignment horizontal="center" vertical="center" wrapText="1"/>
    </xf>
    <xf numFmtId="0" fontId="7" fillId="0" borderId="0" xfId="1" applyNumberFormat="1" applyFont="1" applyFill="1" applyAlignment="1">
      <alignment horizontal="center" vertical="center" wrapText="1"/>
    </xf>
    <xf numFmtId="0" fontId="7" fillId="0" borderId="0" xfId="0" applyFont="1" applyFill="1" applyAlignment="1">
      <alignment horizontal="center" vertical="center" wrapText="1"/>
    </xf>
    <xf numFmtId="0" fontId="15"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22" fillId="0" borderId="0" xfId="0" applyFont="1" applyFill="1" applyAlignment="1">
      <alignment horizontal="center" vertical="center" wrapText="1"/>
    </xf>
    <xf numFmtId="0" fontId="22" fillId="0" borderId="0" xfId="0" applyFont="1" applyFill="1" applyAlignment="1">
      <alignment vertical="center" wrapText="1"/>
    </xf>
    <xf numFmtId="0" fontId="22" fillId="0" borderId="0" xfId="0" applyFont="1" applyFill="1" applyAlignment="1">
      <alignment vertical="center"/>
    </xf>
    <xf numFmtId="0" fontId="20" fillId="0" borderId="0" xfId="0" applyFont="1" applyFill="1" applyAlignment="1">
      <alignment horizontal="center" vertical="center" wrapText="1"/>
    </xf>
    <xf numFmtId="0" fontId="22" fillId="0" borderId="0" xfId="0" applyFont="1" applyFill="1" applyAlignment="1">
      <alignment horizontal="center" vertical="center"/>
    </xf>
    <xf numFmtId="0" fontId="14" fillId="2" borderId="0" xfId="0" applyFont="1" applyFill="1" applyAlignment="1">
      <alignment vertical="center" wrapText="1"/>
    </xf>
    <xf numFmtId="0" fontId="7" fillId="0" borderId="0" xfId="0" applyFont="1" applyFill="1" applyAlignment="1">
      <alignment vertical="center"/>
    </xf>
    <xf numFmtId="0" fontId="0" fillId="2" borderId="0" xfId="0" applyFill="1" applyAlignment="1">
      <alignment vertical="center"/>
    </xf>
    <xf numFmtId="0" fontId="7" fillId="0" borderId="0" xfId="0" applyNumberFormat="1" applyFont="1" applyFill="1" applyAlignment="1">
      <alignment horizontal="center" vertical="center"/>
    </xf>
    <xf numFmtId="0" fontId="15" fillId="0" borderId="0" xfId="0" applyFont="1" applyFill="1" applyAlignment="1">
      <alignment horizontal="center" vertical="center"/>
    </xf>
    <xf numFmtId="0" fontId="1" fillId="2" borderId="0" xfId="0" applyFont="1" applyFill="1" applyAlignment="1">
      <alignment vertical="center"/>
    </xf>
    <xf numFmtId="0" fontId="0" fillId="0" borderId="7" xfId="0" applyBorder="1" applyAlignment="1">
      <alignment vertical="center"/>
    </xf>
    <xf numFmtId="0" fontId="0" fillId="0" borderId="7" xfId="0" applyFill="1" applyBorder="1" applyAlignment="1">
      <alignment vertical="center"/>
    </xf>
    <xf numFmtId="0" fontId="12" fillId="4" borderId="0" xfId="1" applyFont="1" applyFill="1" applyAlignment="1">
      <alignment horizontal="left" vertical="center"/>
    </xf>
    <xf numFmtId="0" fontId="12" fillId="4" borderId="0" xfId="1" applyFont="1" applyFill="1" applyAlignment="1">
      <alignment horizontal="center" vertical="center"/>
    </xf>
    <xf numFmtId="0" fontId="7" fillId="4" borderId="0" xfId="1" applyFont="1" applyFill="1" applyAlignment="1">
      <alignment horizontal="left" vertical="center"/>
    </xf>
    <xf numFmtId="0" fontId="15" fillId="0" borderId="0" xfId="1" applyFont="1" applyFill="1" applyAlignment="1">
      <alignment horizontal="center" vertical="center" wrapText="1"/>
    </xf>
    <xf numFmtId="0" fontId="15" fillId="4" borderId="0" xfId="1" applyFont="1" applyFill="1" applyAlignment="1">
      <alignment horizontal="center" vertical="center" wrapText="1"/>
    </xf>
    <xf numFmtId="0" fontId="15" fillId="0" borderId="0" xfId="1" applyFont="1" applyFill="1" applyAlignment="1">
      <alignment horizontal="left" vertical="center"/>
    </xf>
    <xf numFmtId="0" fontId="13" fillId="0" borderId="0" xfId="1" applyFont="1" applyFill="1" applyAlignment="1">
      <alignment horizontal="left" vertical="center"/>
    </xf>
    <xf numFmtId="0" fontId="32" fillId="0" borderId="0" xfId="0" applyFont="1" applyFill="1" applyAlignment="1">
      <alignment vertical="center"/>
    </xf>
    <xf numFmtId="0" fontId="15" fillId="0" borderId="0" xfId="1" quotePrefix="1" applyFont="1" applyFill="1" applyAlignment="1">
      <alignment horizontal="center" vertical="center" wrapText="1"/>
    </xf>
    <xf numFmtId="0" fontId="14" fillId="4" borderId="0" xfId="0" applyFont="1" applyFill="1" applyAlignment="1">
      <alignment horizontal="center" vertical="center" wrapText="1"/>
    </xf>
    <xf numFmtId="0" fontId="14" fillId="0" borderId="0" xfId="0" applyFont="1" applyFill="1" applyAlignment="1">
      <alignment vertical="center"/>
    </xf>
    <xf numFmtId="0" fontId="7" fillId="4" borderId="0" xfId="0" applyFont="1" applyFill="1" applyAlignment="1">
      <alignment horizontal="center" vertical="center" wrapText="1"/>
    </xf>
    <xf numFmtId="0" fontId="14" fillId="4" borderId="0" xfId="0" applyFont="1" applyFill="1" applyAlignment="1">
      <alignment horizontal="center" vertical="center"/>
    </xf>
    <xf numFmtId="0" fontId="7" fillId="2" borderId="0" xfId="0" applyFont="1" applyFill="1" applyAlignment="1">
      <alignment vertical="center"/>
    </xf>
    <xf numFmtId="0" fontId="7" fillId="0" borderId="0" xfId="0" applyFont="1" applyFill="1" applyAlignment="1">
      <alignment vertical="center" wrapText="1"/>
    </xf>
    <xf numFmtId="0" fontId="14" fillId="0" borderId="0" xfId="0" applyFont="1" applyFill="1" applyAlignment="1">
      <alignment vertical="center"/>
    </xf>
    <xf numFmtId="0" fontId="15" fillId="0" borderId="0" xfId="0" applyFont="1" applyFill="1" applyAlignment="1">
      <alignment vertical="center"/>
    </xf>
    <xf numFmtId="0" fontId="15" fillId="4" borderId="0" xfId="1" applyFont="1" applyFill="1" applyAlignment="1">
      <alignment horizontal="center" vertical="center" wrapText="1"/>
    </xf>
    <xf numFmtId="0" fontId="14" fillId="0" borderId="0" xfId="0" applyFont="1" applyFill="1" applyAlignment="1">
      <alignment vertical="center"/>
    </xf>
    <xf numFmtId="0" fontId="14" fillId="0" borderId="0" xfId="0" applyFont="1" applyFill="1" applyAlignment="1">
      <alignment horizontal="left" vertical="center" wrapText="1"/>
    </xf>
    <xf numFmtId="0" fontId="15" fillId="0" borderId="0" xfId="0" applyFont="1" applyFill="1" applyAlignment="1">
      <alignment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6" fillId="0" borderId="0" xfId="1" applyFont="1" applyFill="1" applyAlignment="1">
      <alignment horizontal="left" vertical="center"/>
    </xf>
    <xf numFmtId="0" fontId="7" fillId="0" borderId="0" xfId="0" applyFont="1" applyFill="1" applyAlignment="1">
      <alignment vertical="center" wrapText="1"/>
    </xf>
    <xf numFmtId="0" fontId="7" fillId="0" borderId="0" xfId="0" applyFont="1" applyFill="1" applyAlignment="1">
      <alignment vertical="center"/>
    </xf>
    <xf numFmtId="0" fontId="7" fillId="4" borderId="0" xfId="0" applyFont="1" applyFill="1" applyAlignment="1">
      <alignment vertical="center" wrapText="1"/>
    </xf>
    <xf numFmtId="0" fontId="7" fillId="4" borderId="0" xfId="0" applyFont="1" applyFill="1" applyAlignment="1">
      <alignment vertical="center"/>
    </xf>
    <xf numFmtId="0" fontId="14" fillId="0" borderId="0" xfId="0" applyFont="1" applyFill="1" applyAlignment="1">
      <alignment horizontal="left" vertical="center"/>
    </xf>
    <xf numFmtId="0" fontId="15" fillId="4" borderId="0" xfId="0" applyFont="1" applyFill="1" applyAlignment="1">
      <alignment horizontal="center" vertical="center" wrapText="1"/>
    </xf>
    <xf numFmtId="0" fontId="33"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4" fillId="0" borderId="0" xfId="0" applyFont="1" applyFill="1" applyAlignment="1">
      <alignment horizontal="left"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6" fillId="0" borderId="0" xfId="1" applyFont="1" applyFill="1" applyAlignment="1">
      <alignment horizontal="left" vertical="center"/>
    </xf>
    <xf numFmtId="0" fontId="14" fillId="0" borderId="0" xfId="0" applyFont="1" applyFill="1" applyAlignment="1">
      <alignment horizontal="left" vertical="center"/>
    </xf>
    <xf numFmtId="0" fontId="7" fillId="0" borderId="0" xfId="0" applyFont="1" applyFill="1" applyAlignment="1">
      <alignment vertical="center" wrapText="1"/>
    </xf>
    <xf numFmtId="0" fontId="7" fillId="0" borderId="0" xfId="1" applyFont="1" applyFill="1" applyAlignment="1">
      <alignment horizontal="right" vertical="center"/>
    </xf>
    <xf numFmtId="0" fontId="7" fillId="0" borderId="0" xfId="1" applyFont="1" applyFill="1" applyAlignment="1">
      <alignment horizontal="center" vertical="center"/>
    </xf>
    <xf numFmtId="0" fontId="14" fillId="4" borderId="0" xfId="0" applyFont="1" applyFill="1" applyAlignment="1">
      <alignment vertical="center"/>
    </xf>
    <xf numFmtId="0" fontId="14" fillId="4" borderId="0" xfId="0" applyFont="1" applyFill="1" applyAlignment="1">
      <alignment vertical="center" wrapText="1"/>
    </xf>
    <xf numFmtId="0" fontId="14" fillId="0" borderId="0" xfId="0" applyFont="1" applyFill="1" applyAlignment="1">
      <alignment horizontal="center" vertical="center"/>
    </xf>
    <xf numFmtId="0" fontId="14" fillId="4" borderId="0" xfId="0" applyFont="1" applyFill="1" applyAlignment="1">
      <alignment horizontal="left" vertical="center"/>
    </xf>
    <xf numFmtId="0" fontId="36" fillId="0" borderId="0" xfId="0" applyFont="1" applyAlignment="1">
      <alignment vertical="center"/>
    </xf>
    <xf numFmtId="0" fontId="35" fillId="0" borderId="0" xfId="0" applyFont="1" applyFill="1" applyAlignment="1">
      <alignment vertical="center"/>
    </xf>
    <xf numFmtId="0" fontId="23" fillId="0" borderId="0" xfId="0" applyFont="1" applyFill="1" applyAlignment="1">
      <alignment horizontal="left" vertical="center"/>
    </xf>
    <xf numFmtId="0" fontId="14" fillId="0" borderId="0" xfId="0" applyFont="1" applyFill="1" applyAlignment="1">
      <alignment horizontal="left" vertical="center" wrapText="1"/>
    </xf>
    <xf numFmtId="0" fontId="6" fillId="0" borderId="0" xfId="1" applyFont="1" applyFill="1" applyAlignment="1">
      <alignment horizontal="left" vertical="center"/>
    </xf>
    <xf numFmtId="0" fontId="14" fillId="0" borderId="0" xfId="0" applyFont="1" applyFill="1" applyAlignment="1">
      <alignment vertical="center"/>
    </xf>
    <xf numFmtId="0" fontId="0" fillId="0" borderId="0" xfId="0" applyFill="1" applyBorder="1" applyAlignment="1">
      <alignment vertical="center"/>
    </xf>
    <xf numFmtId="0" fontId="4" fillId="5" borderId="4" xfId="0" applyFont="1" applyFill="1" applyBorder="1" applyAlignment="1">
      <alignment vertical="center"/>
    </xf>
    <xf numFmtId="0" fontId="0" fillId="0" borderId="2" xfId="0" applyBorder="1" applyAlignment="1">
      <alignment vertical="center"/>
    </xf>
    <xf numFmtId="0" fontId="4" fillId="0" borderId="3" xfId="0" applyFont="1" applyFill="1" applyBorder="1" applyAlignment="1">
      <alignment vertical="center"/>
    </xf>
    <xf numFmtId="0" fontId="4" fillId="0" borderId="7" xfId="0" applyFont="1" applyFill="1" applyBorder="1" applyAlignment="1">
      <alignment vertical="center"/>
    </xf>
    <xf numFmtId="0" fontId="4" fillId="0" borderId="8" xfId="0" applyFont="1" applyFill="1" applyBorder="1" applyAlignment="1">
      <alignment vertical="center"/>
    </xf>
    <xf numFmtId="0" fontId="4" fillId="0" borderId="0" xfId="0" applyFont="1" applyAlignment="1">
      <alignment horizontal="center" vertical="center"/>
    </xf>
    <xf numFmtId="0" fontId="10" fillId="0" borderId="0" xfId="0" applyFont="1" applyAlignment="1">
      <alignment vertical="center"/>
    </xf>
    <xf numFmtId="0" fontId="14" fillId="0" borderId="0" xfId="0" applyFont="1" applyFill="1" applyAlignment="1">
      <alignment horizontal="left" vertical="center" wrapText="1"/>
    </xf>
    <xf numFmtId="0" fontId="14" fillId="0" borderId="0" xfId="0" applyFont="1" applyFill="1" applyAlignment="1">
      <alignment vertical="center"/>
    </xf>
    <xf numFmtId="0" fontId="14" fillId="4" borderId="0" xfId="0" applyFont="1" applyFill="1" applyAlignment="1">
      <alignment horizontal="center" vertical="center" wrapText="1"/>
    </xf>
    <xf numFmtId="0" fontId="14" fillId="0" borderId="0" xfId="0" applyFont="1" applyFill="1" applyAlignment="1">
      <alignment vertical="center" wrapText="1"/>
    </xf>
    <xf numFmtId="0" fontId="6" fillId="0" borderId="0" xfId="1" applyFont="1" applyFill="1" applyAlignment="1">
      <alignment horizontal="left" vertical="center"/>
    </xf>
    <xf numFmtId="0" fontId="7" fillId="0" borderId="0" xfId="0" applyFont="1" applyFill="1" applyAlignment="1">
      <alignment vertical="center"/>
    </xf>
    <xf numFmtId="0" fontId="12" fillId="0" borderId="0" xfId="0" applyFont="1" applyFill="1" applyAlignment="1">
      <alignment horizontal="left" vertical="center"/>
    </xf>
    <xf numFmtId="0" fontId="16" fillId="0" borderId="0" xfId="0" applyFont="1" applyFill="1" applyAlignment="1">
      <alignment horizontal="left" vertical="center"/>
    </xf>
    <xf numFmtId="0" fontId="7" fillId="0" borderId="0" xfId="0" applyFont="1" applyFill="1" applyAlignment="1">
      <alignment vertical="center"/>
    </xf>
    <xf numFmtId="0" fontId="21" fillId="0" borderId="0" xfId="0" applyFont="1" applyAlignment="1">
      <alignment vertical="center"/>
    </xf>
    <xf numFmtId="0" fontId="1" fillId="0" borderId="0" xfId="0" applyFont="1" applyAlignment="1">
      <alignment vertical="center"/>
    </xf>
    <xf numFmtId="0" fontId="12" fillId="0" borderId="0" xfId="1" applyFont="1" applyFill="1" applyAlignment="1">
      <alignment horizontal="center" vertical="center"/>
    </xf>
    <xf numFmtId="0" fontId="0" fillId="0" borderId="0" xfId="0" applyFill="1"/>
    <xf numFmtId="0" fontId="22" fillId="0" borderId="0" xfId="0" applyFont="1" applyFill="1" applyAlignment="1">
      <alignment vertical="center"/>
    </xf>
    <xf numFmtId="0" fontId="14" fillId="0" borderId="0" xfId="0" applyFont="1" applyFill="1" applyAlignment="1">
      <alignment vertical="center" wrapText="1"/>
    </xf>
    <xf numFmtId="0" fontId="14" fillId="0" borderId="0" xfId="0" applyFont="1" applyFill="1" applyAlignment="1">
      <alignment vertical="center"/>
    </xf>
    <xf numFmtId="0" fontId="15" fillId="4" borderId="0" xfId="1" applyFont="1" applyFill="1" applyAlignment="1">
      <alignment horizontal="center" vertical="center" wrapText="1"/>
    </xf>
    <xf numFmtId="0" fontId="14" fillId="0" borderId="0" xfId="0" applyFont="1" applyFill="1" applyAlignment="1">
      <alignment vertical="center"/>
    </xf>
    <xf numFmtId="0" fontId="39" fillId="2" borderId="0" xfId="2" applyFont="1" applyFill="1" applyAlignment="1">
      <alignment horizontal="center"/>
    </xf>
    <xf numFmtId="0" fontId="40" fillId="2" borderId="0" xfId="2" applyFont="1" applyFill="1" applyAlignment="1">
      <alignment horizontal="right" vertical="center"/>
    </xf>
    <xf numFmtId="0" fontId="40" fillId="2" borderId="0" xfId="2" applyFont="1" applyFill="1" applyAlignment="1">
      <alignment horizontal="right"/>
    </xf>
    <xf numFmtId="0" fontId="39" fillId="2" borderId="0" xfId="2" applyFont="1" applyFill="1"/>
    <xf numFmtId="0" fontId="40" fillId="2" borderId="0" xfId="2" applyFont="1" applyFill="1" applyAlignment="1">
      <alignment horizontal="center"/>
    </xf>
    <xf numFmtId="0" fontId="40" fillId="3" borderId="0" xfId="2" applyFont="1" applyFill="1" applyAlignment="1">
      <alignment horizontal="center"/>
    </xf>
    <xf numFmtId="0" fontId="40" fillId="3" borderId="0" xfId="2" applyFont="1" applyFill="1"/>
    <xf numFmtId="0" fontId="40" fillId="3" borderId="0" xfId="2" applyFont="1" applyFill="1" applyAlignment="1">
      <alignment horizontal="center" vertical="center"/>
    </xf>
    <xf numFmtId="0" fontId="40" fillId="2" borderId="0" xfId="2" applyFont="1" applyFill="1" applyAlignment="1">
      <alignment vertical="center"/>
    </xf>
    <xf numFmtId="0" fontId="39" fillId="2" borderId="0" xfId="2" applyFont="1" applyFill="1" applyAlignment="1">
      <alignment horizontal="left" vertical="center"/>
    </xf>
    <xf numFmtId="0" fontId="40" fillId="2" borderId="52" xfId="2" applyFont="1" applyFill="1" applyBorder="1"/>
    <xf numFmtId="0" fontId="39" fillId="2" borderId="53" xfId="2" applyFont="1" applyFill="1" applyBorder="1" applyAlignment="1">
      <alignment vertical="center"/>
    </xf>
    <xf numFmtId="0" fontId="39" fillId="2" borderId="54" xfId="2" applyFont="1" applyFill="1" applyBorder="1" applyAlignment="1">
      <alignment vertical="center"/>
    </xf>
    <xf numFmtId="0" fontId="38" fillId="2" borderId="0" xfId="2" applyFill="1"/>
    <xf numFmtId="0" fontId="14" fillId="0" borderId="0" xfId="0" applyFont="1" applyFill="1" applyAlignment="1">
      <alignment vertical="center"/>
    </xf>
    <xf numFmtId="0" fontId="4" fillId="0" borderId="0" xfId="0" applyFont="1" applyFill="1" applyBorder="1" applyAlignment="1">
      <alignment horizontal="left" vertical="center"/>
    </xf>
    <xf numFmtId="0" fontId="0" fillId="0" borderId="6" xfId="0" applyFill="1" applyBorder="1" applyAlignment="1">
      <alignment vertical="center"/>
    </xf>
    <xf numFmtId="0" fontId="47" fillId="2" borderId="0" xfId="2" applyFont="1" applyFill="1"/>
    <xf numFmtId="0" fontId="47" fillId="2" borderId="0" xfId="2" applyFont="1" applyFill="1" applyAlignment="1">
      <alignment horizontal="center" vertical="center"/>
    </xf>
    <xf numFmtId="0" fontId="7" fillId="4" borderId="0" xfId="0" applyFont="1" applyFill="1" applyAlignment="1">
      <alignment vertical="center" wrapText="1"/>
    </xf>
    <xf numFmtId="0" fontId="7" fillId="4" borderId="0" xfId="0" applyFont="1" applyFill="1" applyAlignment="1">
      <alignment vertical="center"/>
    </xf>
    <xf numFmtId="0" fontId="14" fillId="0" borderId="0" xfId="0" applyFont="1" applyFill="1" applyAlignment="1">
      <alignment horizontal="center" vertical="center"/>
    </xf>
    <xf numFmtId="0" fontId="14" fillId="4" borderId="0" xfId="0" applyFont="1" applyFill="1" applyAlignment="1">
      <alignment horizontal="center" vertical="center"/>
    </xf>
    <xf numFmtId="0" fontId="7" fillId="4" borderId="0" xfId="1" applyFont="1" applyFill="1" applyAlignment="1">
      <alignment horizontal="center" vertical="center"/>
    </xf>
    <xf numFmtId="0" fontId="22" fillId="0" borderId="0" xfId="0" applyFont="1" applyFill="1" applyAlignment="1">
      <alignment vertical="center" wrapText="1"/>
    </xf>
    <xf numFmtId="0" fontId="22" fillId="0" borderId="0" xfId="0" applyFont="1" applyFill="1" applyAlignment="1">
      <alignment vertical="center"/>
    </xf>
    <xf numFmtId="0" fontId="6" fillId="0" borderId="0" xfId="1" applyFont="1" applyFill="1" applyAlignment="1">
      <alignment horizontal="left" vertical="center"/>
    </xf>
    <xf numFmtId="0" fontId="14" fillId="0" borderId="0" xfId="0" applyFont="1" applyFill="1" applyAlignment="1">
      <alignment vertical="center" wrapText="1"/>
    </xf>
    <xf numFmtId="0" fontId="14" fillId="0" borderId="0" xfId="0" applyFont="1" applyFill="1" applyAlignment="1">
      <alignment vertical="center"/>
    </xf>
    <xf numFmtId="0" fontId="7" fillId="0" borderId="0" xfId="1" applyFont="1" applyFill="1" applyAlignment="1">
      <alignment horizontal="left" vertical="center" wrapText="1"/>
    </xf>
    <xf numFmtId="0" fontId="7" fillId="4" borderId="0" xfId="1" applyFont="1" applyFill="1" applyAlignment="1">
      <alignment horizontal="left" vertical="center" wrapText="1"/>
    </xf>
    <xf numFmtId="0" fontId="12" fillId="0" borderId="0" xfId="1" applyFont="1" applyFill="1" applyAlignment="1">
      <alignment horizontal="left" vertical="center"/>
    </xf>
    <xf numFmtId="0" fontId="7" fillId="0" borderId="0" xfId="0" applyFont="1" applyFill="1" applyAlignment="1">
      <alignment vertical="center" wrapText="1"/>
    </xf>
    <xf numFmtId="0" fontId="7" fillId="0" borderId="0" xfId="0" applyFont="1" applyFill="1" applyAlignment="1">
      <alignment vertical="center"/>
    </xf>
    <xf numFmtId="0" fontId="14" fillId="4" borderId="0" xfId="0" applyFont="1" applyFill="1" applyAlignment="1">
      <alignment horizontal="center" vertical="center" wrapText="1"/>
    </xf>
    <xf numFmtId="0" fontId="7" fillId="0" borderId="0" xfId="0" applyFont="1" applyFill="1" applyAlignment="1">
      <alignment vertical="center"/>
    </xf>
    <xf numFmtId="0" fontId="4" fillId="4" borderId="0" xfId="0" applyFont="1" applyFill="1" applyAlignment="1">
      <alignment horizontal="left" vertical="center"/>
    </xf>
    <xf numFmtId="0" fontId="8" fillId="4" borderId="0" xfId="0" applyFont="1" applyFill="1" applyAlignment="1">
      <alignment horizontal="center"/>
    </xf>
    <xf numFmtId="0" fontId="4" fillId="4" borderId="0" xfId="0" applyFont="1" applyFill="1" applyAlignment="1">
      <alignment horizontal="center"/>
    </xf>
    <xf numFmtId="0" fontId="6" fillId="4" borderId="0" xfId="1" applyFont="1" applyFill="1" applyAlignment="1">
      <alignment vertical="center"/>
    </xf>
    <xf numFmtId="0" fontId="46" fillId="4" borderId="0" xfId="0" applyFont="1" applyFill="1" applyAlignment="1">
      <alignment horizontal="left" vertical="center"/>
    </xf>
    <xf numFmtId="0" fontId="7" fillId="4" borderId="0" xfId="1" applyFont="1" applyFill="1" applyAlignment="1">
      <alignment horizontal="center" vertical="center" wrapText="1"/>
    </xf>
    <xf numFmtId="0" fontId="50" fillId="4" borderId="0" xfId="1" applyFont="1" applyFill="1" applyAlignment="1">
      <alignment vertical="center"/>
    </xf>
    <xf numFmtId="0" fontId="12" fillId="4" borderId="0" xfId="1" applyFont="1" applyFill="1" applyAlignment="1">
      <alignment horizontal="left" vertical="center" wrapText="1"/>
    </xf>
    <xf numFmtId="0" fontId="14" fillId="6" borderId="0" xfId="0" applyFont="1" applyFill="1" applyAlignment="1">
      <alignment horizontal="center" vertical="center"/>
    </xf>
    <xf numFmtId="0" fontId="22" fillId="4" borderId="0" xfId="0" applyFont="1" applyFill="1" applyAlignment="1">
      <alignment vertical="center"/>
    </xf>
    <xf numFmtId="0" fontId="16"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35" fillId="0" borderId="0" xfId="1" applyFont="1" applyFill="1" applyAlignment="1">
      <alignment horizontal="left" vertical="center"/>
    </xf>
    <xf numFmtId="0" fontId="6" fillId="4" borderId="0" xfId="1" applyFont="1" applyFill="1" applyAlignment="1">
      <alignment horizontal="left" vertical="center"/>
    </xf>
    <xf numFmtId="0" fontId="27" fillId="0" borderId="0" xfId="0" applyFont="1" applyFill="1" applyAlignment="1">
      <alignment horizontal="center" vertical="center"/>
    </xf>
    <xf numFmtId="0" fontId="47" fillId="2" borderId="0" xfId="2" applyFont="1" applyFill="1" applyAlignment="1">
      <alignment horizontal="right" vertical="center"/>
    </xf>
    <xf numFmtId="0" fontId="47" fillId="2" borderId="0" xfId="2" applyFont="1" applyFill="1" applyAlignment="1">
      <alignment horizontal="right"/>
    </xf>
    <xf numFmtId="0" fontId="47" fillId="2" borderId="0" xfId="2" applyFont="1" applyFill="1" applyAlignment="1">
      <alignment horizontal="center"/>
    </xf>
    <xf numFmtId="0" fontId="48" fillId="2" borderId="0" xfId="2" applyFont="1" applyFill="1" applyAlignment="1">
      <alignment horizontal="left"/>
    </xf>
    <xf numFmtId="0" fontId="47" fillId="2" borderId="0" xfId="2" applyFont="1" applyFill="1" applyAlignment="1">
      <alignment horizontal="left"/>
    </xf>
    <xf numFmtId="0" fontId="47" fillId="0" borderId="0" xfId="2" applyFont="1" applyAlignment="1">
      <alignment horizontal="right"/>
    </xf>
    <xf numFmtId="0" fontId="47" fillId="0" borderId="0" xfId="2" applyFont="1" applyAlignment="1">
      <alignment horizontal="left"/>
    </xf>
    <xf numFmtId="0" fontId="39" fillId="0" borderId="0" xfId="2" applyFont="1" applyAlignment="1">
      <alignment horizontal="center"/>
    </xf>
    <xf numFmtId="0" fontId="47" fillId="0" borderId="0" xfId="2" applyFont="1"/>
    <xf numFmtId="0" fontId="40" fillId="0" borderId="0" xfId="2" applyFont="1"/>
    <xf numFmtId="0" fontId="48" fillId="0" borderId="0" xfId="2" applyFont="1"/>
    <xf numFmtId="0" fontId="39" fillId="0" borderId="0" xfId="2" applyFont="1"/>
    <xf numFmtId="0" fontId="40" fillId="7" borderId="0" xfId="2" applyFont="1" applyFill="1" applyAlignment="1">
      <alignment horizontal="center"/>
    </xf>
    <xf numFmtId="0" fontId="48" fillId="2" borderId="0" xfId="2" applyFont="1" applyFill="1" applyAlignment="1">
      <alignment horizontal="center"/>
    </xf>
    <xf numFmtId="0" fontId="39" fillId="7" borderId="0" xfId="2" applyFont="1" applyFill="1" applyAlignment="1">
      <alignment horizontal="center" vertical="center"/>
    </xf>
    <xf numFmtId="0" fontId="40" fillId="3" borderId="0" xfId="2" applyFont="1" applyFill="1" applyAlignment="1">
      <alignment horizontal="left" vertical="center"/>
    </xf>
    <xf numFmtId="0" fontId="39" fillId="3" borderId="0" xfId="2" applyFont="1" applyFill="1" applyAlignment="1">
      <alignment horizontal="left" vertical="center"/>
    </xf>
    <xf numFmtId="0" fontId="40" fillId="7" borderId="0" xfId="2" applyFont="1" applyFill="1" applyAlignment="1">
      <alignment horizontal="center" vertical="center"/>
    </xf>
    <xf numFmtId="0" fontId="40" fillId="0" borderId="0" xfId="2" applyFont="1" applyAlignment="1">
      <alignment horizontal="center" vertical="center"/>
    </xf>
    <xf numFmtId="0" fontId="40" fillId="0" borderId="0" xfId="2" applyFont="1" applyAlignment="1">
      <alignment horizontal="left" vertical="center"/>
    </xf>
    <xf numFmtId="0" fontId="39" fillId="0" borderId="0" xfId="2" applyFont="1" applyAlignment="1">
      <alignment horizontal="center" vertical="center"/>
    </xf>
    <xf numFmtId="0" fontId="40" fillId="8" borderId="0" xfId="2" applyFont="1" applyFill="1"/>
    <xf numFmtId="0" fontId="47" fillId="0" borderId="0" xfId="2" applyFont="1" applyAlignment="1">
      <alignment horizontal="center"/>
    </xf>
    <xf numFmtId="0" fontId="47" fillId="0" borderId="0" xfId="2" applyFont="1" applyAlignment="1">
      <alignment horizontal="center" vertical="center"/>
    </xf>
    <xf numFmtId="0" fontId="48" fillId="2" borderId="0" xfId="2" applyFont="1" applyFill="1" applyAlignment="1">
      <alignment horizontal="center" vertical="center"/>
    </xf>
    <xf numFmtId="0" fontId="39" fillId="2" borderId="2" xfId="2" applyFont="1" applyFill="1" applyBorder="1"/>
    <xf numFmtId="0" fontId="47" fillId="2" borderId="67" xfId="2" applyFont="1" applyFill="1" applyBorder="1" applyAlignment="1">
      <alignment horizontal="center" vertical="center"/>
    </xf>
    <xf numFmtId="0" fontId="40" fillId="3" borderId="67" xfId="2" applyFont="1" applyFill="1" applyBorder="1" applyAlignment="1">
      <alignment horizontal="center" vertical="center"/>
    </xf>
    <xf numFmtId="0" fontId="47" fillId="2" borderId="0" xfId="2" applyFont="1" applyFill="1" applyAlignment="1">
      <alignment horizontal="left" vertical="center"/>
    </xf>
    <xf numFmtId="0" fontId="38" fillId="0" borderId="0" xfId="2"/>
    <xf numFmtId="0" fontId="49" fillId="0" borderId="0" xfId="3" applyFont="1" applyAlignment="1">
      <alignment vertical="center"/>
    </xf>
    <xf numFmtId="0" fontId="38" fillId="0" borderId="0" xfId="3"/>
    <xf numFmtId="0" fontId="53" fillId="0" borderId="0" xfId="4" applyFont="1" applyAlignment="1">
      <alignment horizontal="left" vertical="center" wrapText="1"/>
    </xf>
    <xf numFmtId="0" fontId="53" fillId="0" borderId="0" xfId="4" applyFont="1" applyAlignment="1">
      <alignment horizontal="center" vertical="center" wrapText="1"/>
    </xf>
    <xf numFmtId="0" fontId="53" fillId="0" borderId="0" xfId="3" applyFont="1" applyAlignment="1">
      <alignment horizontal="left" vertical="center" wrapText="1"/>
    </xf>
    <xf numFmtId="0" fontId="53" fillId="0" borderId="0" xfId="3" applyFont="1" applyAlignment="1">
      <alignment horizontal="center" vertical="center" wrapText="1"/>
    </xf>
    <xf numFmtId="0" fontId="14" fillId="0" borderId="0" xfId="0" applyFont="1" applyFill="1" applyAlignment="1">
      <alignment vertical="center"/>
    </xf>
    <xf numFmtId="0" fontId="7" fillId="4" borderId="0" xfId="0" applyFont="1" applyFill="1" applyAlignment="1">
      <alignment vertical="center"/>
    </xf>
    <xf numFmtId="0" fontId="12" fillId="4" borderId="0" xfId="1" applyFont="1" applyFill="1" applyAlignment="1">
      <alignment horizontal="left" vertical="center" wrapText="1"/>
    </xf>
    <xf numFmtId="0" fontId="40" fillId="2" borderId="0" xfId="2" applyFont="1" applyFill="1" applyAlignment="1">
      <alignment horizontal="center" vertical="center"/>
    </xf>
    <xf numFmtId="0" fontId="40" fillId="2" borderId="0" xfId="2" applyFont="1" applyFill="1"/>
    <xf numFmtId="0" fontId="40" fillId="7" borderId="0" xfId="2" applyFont="1" applyFill="1"/>
    <xf numFmtId="0" fontId="40" fillId="2" borderId="0" xfId="2" applyFont="1" applyFill="1" applyAlignment="1">
      <alignment horizontal="left" vertical="center"/>
    </xf>
    <xf numFmtId="0" fontId="40" fillId="2" borderId="0" xfId="2" applyFont="1" applyFill="1" applyAlignment="1">
      <alignment horizontal="left" vertical="center" wrapText="1"/>
    </xf>
    <xf numFmtId="0" fontId="40" fillId="2" borderId="0" xfId="2" applyFont="1" applyFill="1" applyAlignment="1">
      <alignment wrapText="1"/>
    </xf>
    <xf numFmtId="0" fontId="39" fillId="2" borderId="0" xfId="2" applyFont="1" applyFill="1" applyAlignment="1">
      <alignment horizontal="center" vertical="center"/>
    </xf>
    <xf numFmtId="0" fontId="40" fillId="2" borderId="66" xfId="2" applyFont="1" applyFill="1" applyBorder="1" applyAlignment="1">
      <alignment horizontal="center" vertical="center"/>
    </xf>
    <xf numFmtId="0" fontId="40" fillId="2" borderId="67" xfId="2" applyFont="1" applyFill="1" applyBorder="1" applyAlignment="1">
      <alignment horizontal="center" vertical="center"/>
    </xf>
    <xf numFmtId="0" fontId="40" fillId="2" borderId="47" xfId="2" applyFont="1" applyFill="1" applyBorder="1" applyAlignment="1">
      <alignment horizontal="center" vertical="center"/>
    </xf>
    <xf numFmtId="0" fontId="4" fillId="6" borderId="0" xfId="0" applyFont="1" applyFill="1" applyAlignment="1">
      <alignment vertical="center"/>
    </xf>
    <xf numFmtId="0" fontId="12" fillId="6" borderId="0" xfId="1" applyNumberFormat="1" applyFont="1" applyFill="1" applyAlignment="1">
      <alignment horizontal="left" vertical="center"/>
    </xf>
    <xf numFmtId="0" fontId="7" fillId="6" borderId="0" xfId="1" applyNumberFormat="1" applyFont="1" applyFill="1" applyAlignment="1">
      <alignment horizontal="left" vertical="center"/>
    </xf>
    <xf numFmtId="0" fontId="40" fillId="6" borderId="0" xfId="2" applyFont="1" applyFill="1" applyAlignment="1">
      <alignment horizontal="center" vertical="center"/>
    </xf>
    <xf numFmtId="0" fontId="40" fillId="6" borderId="0" xfId="2" applyFont="1" applyFill="1"/>
    <xf numFmtId="0" fontId="40" fillId="6" borderId="0" xfId="2" applyFont="1" applyFill="1" applyAlignment="1">
      <alignment horizontal="left" vertical="center"/>
    </xf>
    <xf numFmtId="0" fontId="40" fillId="9" borderId="0" xfId="0" applyFont="1" applyFill="1"/>
    <xf numFmtId="0" fontId="23" fillId="0" borderId="0" xfId="0" applyFont="1" applyFill="1" applyAlignment="1">
      <alignment horizontal="center" vertical="center"/>
    </xf>
    <xf numFmtId="0" fontId="40" fillId="0" borderId="0" xfId="2" applyFont="1" applyFill="1" applyAlignment="1">
      <alignment horizontal="left" vertical="center"/>
    </xf>
    <xf numFmtId="0" fontId="40" fillId="0" borderId="0" xfId="2" applyFont="1" applyFill="1"/>
    <xf numFmtId="0" fontId="14" fillId="4" borderId="0" xfId="0" applyFont="1" applyFill="1" applyAlignment="1">
      <alignment horizontal="center" vertical="center"/>
    </xf>
    <xf numFmtId="0" fontId="14" fillId="0" borderId="0" xfId="0" applyFont="1" applyFill="1" applyAlignment="1">
      <alignment horizontal="center" vertical="center"/>
    </xf>
    <xf numFmtId="0" fontId="14" fillId="0" borderId="0" xfId="0" applyFont="1" applyFill="1" applyAlignment="1">
      <alignment vertical="center"/>
    </xf>
    <xf numFmtId="0" fontId="39" fillId="0" borderId="0" xfId="2" applyFont="1" applyFill="1" applyAlignment="1">
      <alignment horizontal="left" vertical="center"/>
    </xf>
    <xf numFmtId="0" fontId="39" fillId="0" borderId="0" xfId="2" applyFont="1" applyFill="1" applyAlignment="1">
      <alignment horizontal="center" vertical="center"/>
    </xf>
    <xf numFmtId="0" fontId="1" fillId="0" borderId="33" xfId="0" applyFont="1" applyBorder="1" applyAlignment="1">
      <alignment horizontal="center"/>
    </xf>
    <xf numFmtId="0" fontId="30" fillId="0" borderId="1"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12" fillId="6" borderId="0" xfId="1" applyNumberFormat="1" applyFont="1" applyFill="1" applyAlignment="1">
      <alignment horizontal="left" vertical="center"/>
    </xf>
    <xf numFmtId="0" fontId="7" fillId="0" borderId="0" xfId="0" applyFont="1" applyFill="1" applyAlignment="1">
      <alignment horizontal="left" vertical="center" wrapText="1"/>
    </xf>
    <xf numFmtId="0" fontId="14" fillId="0" borderId="0" xfId="0" applyFont="1" applyFill="1" applyAlignment="1">
      <alignment vertical="center" wrapText="1"/>
    </xf>
    <xf numFmtId="0" fontId="7" fillId="4" borderId="0" xfId="0" applyFont="1" applyFill="1" applyAlignment="1">
      <alignment vertical="center" wrapText="1"/>
    </xf>
    <xf numFmtId="0" fontId="15" fillId="4" borderId="0" xfId="0" applyFont="1" applyFill="1" applyAlignment="1">
      <alignment horizontal="left" vertical="center" wrapText="1"/>
    </xf>
    <xf numFmtId="0" fontId="15" fillId="0" borderId="0" xfId="0" applyFont="1" applyFill="1" applyAlignment="1">
      <alignment vertical="center" wrapText="1"/>
    </xf>
    <xf numFmtId="0" fontId="15" fillId="0" borderId="0" xfId="0" applyFont="1" applyFill="1" applyAlignment="1">
      <alignment vertical="center"/>
    </xf>
    <xf numFmtId="0" fontId="33" fillId="4" borderId="58" xfId="0" applyFont="1" applyFill="1" applyBorder="1" applyAlignment="1">
      <alignment horizontal="center" vertical="center"/>
    </xf>
    <xf numFmtId="0" fontId="33" fillId="4" borderId="59" xfId="0" applyFont="1" applyFill="1" applyBorder="1" applyAlignment="1">
      <alignment horizontal="center" vertical="center"/>
    </xf>
    <xf numFmtId="0" fontId="33" fillId="4" borderId="60" xfId="0" applyFont="1" applyFill="1" applyBorder="1" applyAlignment="1">
      <alignment horizontal="center" vertical="center"/>
    </xf>
    <xf numFmtId="0" fontId="33" fillId="4" borderId="61" xfId="0" applyFont="1" applyFill="1" applyBorder="1" applyAlignment="1">
      <alignment horizontal="center" vertical="center"/>
    </xf>
    <xf numFmtId="0" fontId="7" fillId="4" borderId="61"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60" xfId="0" applyFont="1" applyFill="1" applyBorder="1" applyAlignment="1">
      <alignment horizontal="center" vertical="center"/>
    </xf>
    <xf numFmtId="0" fontId="15" fillId="4" borderId="36" xfId="0" applyFont="1" applyFill="1" applyBorder="1" applyAlignment="1">
      <alignment horizontal="center" vertical="center"/>
    </xf>
    <xf numFmtId="0" fontId="15" fillId="4" borderId="42"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42" xfId="0" applyFont="1" applyFill="1" applyBorder="1" applyAlignment="1">
      <alignment horizontal="center" vertical="center"/>
    </xf>
    <xf numFmtId="0" fontId="14" fillId="4" borderId="0" xfId="0" applyFont="1" applyFill="1" applyAlignment="1">
      <alignment horizontal="center" vertical="center" wrapText="1"/>
    </xf>
    <xf numFmtId="0" fontId="7" fillId="4" borderId="0" xfId="1" applyFont="1" applyFill="1" applyAlignment="1">
      <alignment horizontal="center" vertical="center"/>
    </xf>
    <xf numFmtId="0" fontId="14" fillId="0" borderId="0" xfId="0" applyFont="1" applyFill="1" applyAlignment="1">
      <alignment horizontal="left" vertical="center" wrapText="1"/>
    </xf>
    <xf numFmtId="0" fontId="33" fillId="4" borderId="62" xfId="0" applyFont="1" applyFill="1" applyBorder="1" applyAlignment="1">
      <alignment horizontal="center" vertical="center"/>
    </xf>
    <xf numFmtId="0" fontId="33" fillId="4" borderId="63" xfId="0" applyFont="1" applyFill="1" applyBorder="1" applyAlignment="1">
      <alignment horizontal="center" vertical="center"/>
    </xf>
    <xf numFmtId="0" fontId="33" fillId="4" borderId="64" xfId="0" applyFont="1" applyFill="1" applyBorder="1" applyAlignment="1">
      <alignment horizontal="center" vertical="center"/>
    </xf>
    <xf numFmtId="0" fontId="33" fillId="4" borderId="65" xfId="0" applyFont="1" applyFill="1" applyBorder="1" applyAlignment="1">
      <alignment horizontal="center" vertical="center"/>
    </xf>
    <xf numFmtId="0" fontId="7" fillId="4" borderId="65"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4" xfId="0" applyFont="1" applyFill="1" applyBorder="1" applyAlignment="1">
      <alignment horizontal="center" vertical="center"/>
    </xf>
    <xf numFmtId="0" fontId="15" fillId="4" borderId="44" xfId="0" applyFont="1" applyFill="1" applyBorder="1" applyAlignment="1">
      <alignment horizontal="center" vertical="center"/>
    </xf>
    <xf numFmtId="0" fontId="15" fillId="4" borderId="45" xfId="0" applyFont="1" applyFill="1" applyBorder="1" applyAlignment="1">
      <alignment horizontal="center" vertical="center"/>
    </xf>
    <xf numFmtId="0" fontId="14" fillId="0" borderId="0" xfId="0" applyFont="1" applyFill="1" applyAlignment="1">
      <alignment vertical="center"/>
    </xf>
    <xf numFmtId="0" fontId="15" fillId="0" borderId="0" xfId="0" applyFont="1" applyFill="1" applyAlignment="1">
      <alignment horizontal="left" vertical="center" wrapText="1"/>
    </xf>
    <xf numFmtId="0" fontId="14" fillId="0" borderId="0" xfId="0" applyFont="1" applyFill="1" applyAlignment="1">
      <alignment horizontal="center" vertical="center"/>
    </xf>
    <xf numFmtId="0" fontId="14" fillId="4" borderId="0" xfId="0" applyFont="1" applyFill="1" applyAlignment="1">
      <alignment horizontal="center" vertical="center"/>
    </xf>
    <xf numFmtId="0" fontId="7" fillId="4" borderId="0" xfId="0" applyFont="1" applyFill="1" applyAlignment="1">
      <alignment horizontal="left" vertical="center" wrapText="1"/>
    </xf>
    <xf numFmtId="0" fontId="15" fillId="4" borderId="47" xfId="0" applyFont="1" applyFill="1" applyBorder="1" applyAlignment="1">
      <alignment horizontal="center" vertical="center"/>
    </xf>
    <xf numFmtId="0" fontId="15" fillId="4" borderId="48" xfId="0" applyFont="1" applyFill="1" applyBorder="1" applyAlignment="1">
      <alignment horizontal="center" vertical="center"/>
    </xf>
    <xf numFmtId="0" fontId="7" fillId="0" borderId="0" xfId="0" applyFont="1" applyFill="1" applyAlignment="1">
      <alignment vertical="center" wrapText="1"/>
    </xf>
    <xf numFmtId="0" fontId="7" fillId="0" borderId="0" xfId="0" applyFont="1" applyFill="1" applyAlignment="1">
      <alignment vertical="center"/>
    </xf>
    <xf numFmtId="0" fontId="14" fillId="4" borderId="0" xfId="0" applyFont="1" applyFill="1" applyAlignment="1">
      <alignment horizontal="left" vertical="center" wrapText="1"/>
    </xf>
    <xf numFmtId="0" fontId="12" fillId="0" borderId="52" xfId="0" applyFont="1" applyFill="1" applyBorder="1" applyAlignment="1">
      <alignment horizontal="center" vertical="center"/>
    </xf>
    <xf numFmtId="0" fontId="12" fillId="0" borderId="53" xfId="0" applyFont="1" applyFill="1" applyBorder="1" applyAlignment="1">
      <alignment horizontal="center" vertical="center"/>
    </xf>
    <xf numFmtId="0" fontId="12" fillId="0" borderId="54" xfId="0" applyFont="1" applyFill="1" applyBorder="1" applyAlignment="1">
      <alignment horizontal="center" vertical="center"/>
    </xf>
    <xf numFmtId="0" fontId="12" fillId="0" borderId="50" xfId="0" applyFont="1" applyFill="1" applyBorder="1" applyAlignment="1">
      <alignment horizontal="center" vertical="center"/>
    </xf>
    <xf numFmtId="0" fontId="12" fillId="0" borderId="51" xfId="0" applyFont="1" applyFill="1" applyBorder="1" applyAlignment="1">
      <alignment horizontal="center" vertical="center"/>
    </xf>
    <xf numFmtId="0" fontId="15" fillId="0" borderId="47" xfId="0" applyFont="1" applyFill="1" applyBorder="1" applyAlignment="1">
      <alignment horizontal="center" vertical="center"/>
    </xf>
    <xf numFmtId="0" fontId="15" fillId="0" borderId="48" xfId="0" applyFont="1" applyFill="1" applyBorder="1" applyAlignment="1">
      <alignment horizontal="center" vertical="center"/>
    </xf>
    <xf numFmtId="0" fontId="15" fillId="0" borderId="36" xfId="0" applyFont="1" applyFill="1" applyBorder="1" applyAlignment="1">
      <alignment horizontal="center" vertical="center"/>
    </xf>
    <xf numFmtId="0" fontId="15" fillId="0" borderId="42" xfId="0" applyFont="1" applyFill="1" applyBorder="1" applyAlignment="1">
      <alignment horizontal="center" vertical="center"/>
    </xf>
    <xf numFmtId="0" fontId="7" fillId="0" borderId="36" xfId="0" applyFont="1" applyFill="1" applyBorder="1" applyAlignment="1">
      <alignment horizontal="center" vertical="center"/>
    </xf>
    <xf numFmtId="0" fontId="7" fillId="0" borderId="42" xfId="0" applyFont="1" applyFill="1" applyBorder="1" applyAlignment="1">
      <alignment horizontal="center" vertical="center"/>
    </xf>
    <xf numFmtId="0" fontId="15" fillId="0" borderId="44" xfId="0" applyFont="1" applyFill="1" applyBorder="1" applyAlignment="1">
      <alignment horizontal="center" vertical="center"/>
    </xf>
    <xf numFmtId="0" fontId="15" fillId="0" borderId="45" xfId="0" applyFont="1" applyFill="1" applyBorder="1" applyAlignment="1">
      <alignment horizontal="center" vertical="center"/>
    </xf>
    <xf numFmtId="0" fontId="7" fillId="0" borderId="44" xfId="0" applyFont="1" applyFill="1" applyBorder="1" applyAlignment="1">
      <alignment horizontal="center" vertical="center"/>
    </xf>
    <xf numFmtId="0" fontId="33" fillId="0" borderId="44" xfId="0" applyFont="1" applyFill="1" applyBorder="1" applyAlignment="1">
      <alignment horizontal="center" vertical="center"/>
    </xf>
    <xf numFmtId="0" fontId="33" fillId="0" borderId="36" xfId="0" applyFont="1" applyFill="1" applyBorder="1" applyAlignment="1">
      <alignment horizontal="center" vertical="center"/>
    </xf>
    <xf numFmtId="0" fontId="33" fillId="0" borderId="43" xfId="0" applyFont="1" applyFill="1" applyBorder="1" applyAlignment="1">
      <alignment horizontal="center" vertical="center"/>
    </xf>
    <xf numFmtId="0" fontId="33" fillId="0" borderId="41" xfId="0" applyFont="1" applyFill="1" applyBorder="1" applyAlignment="1">
      <alignment horizontal="center" vertical="center"/>
    </xf>
    <xf numFmtId="0" fontId="33" fillId="0" borderId="47" xfId="0" applyFont="1" applyFill="1" applyBorder="1" applyAlignment="1">
      <alignment horizontal="center" vertical="center"/>
    </xf>
    <xf numFmtId="0" fontId="4" fillId="0" borderId="0" xfId="0" applyFont="1" applyFill="1" applyBorder="1" applyAlignment="1">
      <alignment horizontal="center" vertical="center"/>
    </xf>
    <xf numFmtId="0" fontId="6" fillId="0" borderId="0" xfId="1" applyFont="1" applyFill="1" applyAlignment="1">
      <alignment horizontal="left" vertical="center"/>
    </xf>
    <xf numFmtId="0" fontId="7" fillId="0" borderId="0" xfId="1" applyFont="1" applyFill="1" applyAlignment="1">
      <alignment horizontal="left" vertical="center" wrapText="1"/>
    </xf>
    <xf numFmtId="0" fontId="20" fillId="0" borderId="0" xfId="0" applyFont="1" applyFill="1" applyAlignment="1">
      <alignment vertical="center" wrapText="1"/>
    </xf>
    <xf numFmtId="0" fontId="20" fillId="0" borderId="0" xfId="0" applyFont="1" applyFill="1" applyAlignment="1">
      <alignment vertical="center"/>
    </xf>
    <xf numFmtId="0" fontId="15" fillId="4" borderId="0" xfId="1" applyFont="1" applyFill="1" applyAlignment="1">
      <alignment horizontal="left" vertical="center" wrapText="1"/>
    </xf>
    <xf numFmtId="0" fontId="7" fillId="4" borderId="0" xfId="0" applyFont="1" applyFill="1" applyAlignment="1">
      <alignment vertical="center"/>
    </xf>
    <xf numFmtId="0" fontId="22" fillId="0" borderId="0" xfId="0" applyFont="1" applyFill="1" applyAlignment="1">
      <alignment vertical="center" wrapText="1"/>
    </xf>
    <xf numFmtId="0" fontId="22" fillId="0" borderId="0" xfId="0" applyFont="1" applyFill="1" applyAlignment="1">
      <alignment vertical="center"/>
    </xf>
    <xf numFmtId="0" fontId="12" fillId="0" borderId="49" xfId="0" applyFont="1" applyFill="1" applyBorder="1" applyAlignment="1">
      <alignment horizontal="center" vertical="center"/>
    </xf>
    <xf numFmtId="0" fontId="15" fillId="0" borderId="0" xfId="1" applyFont="1" applyFill="1" applyAlignment="1">
      <alignment horizontal="left" vertical="center" wrapText="1"/>
    </xf>
    <xf numFmtId="0" fontId="7" fillId="0" borderId="0" xfId="1" applyNumberFormat="1" applyFont="1" applyFill="1" applyAlignment="1">
      <alignment horizontal="left" vertical="center" wrapText="1"/>
    </xf>
    <xf numFmtId="0" fontId="14" fillId="0" borderId="27" xfId="1" applyNumberFormat="1" applyFont="1" applyFill="1" applyBorder="1" applyAlignment="1">
      <alignment horizontal="center" vertical="center" wrapText="1"/>
    </xf>
    <xf numFmtId="0" fontId="14" fillId="0" borderId="28" xfId="1" applyNumberFormat="1" applyFont="1" applyFill="1" applyBorder="1" applyAlignment="1">
      <alignment horizontal="center" vertical="center" wrapText="1"/>
    </xf>
    <xf numFmtId="0" fontId="14" fillId="0" borderId="28" xfId="1" applyNumberFormat="1" applyFont="1" applyFill="1" applyBorder="1" applyAlignment="1">
      <alignment vertical="center" wrapText="1"/>
    </xf>
    <xf numFmtId="0" fontId="14" fillId="0" borderId="28" xfId="1" applyNumberFormat="1" applyFont="1" applyFill="1" applyBorder="1" applyAlignment="1">
      <alignment horizontal="left" vertical="center" wrapText="1"/>
    </xf>
    <xf numFmtId="0" fontId="14" fillId="0" borderId="29" xfId="1" applyNumberFormat="1" applyFont="1" applyFill="1" applyBorder="1" applyAlignment="1">
      <alignment horizontal="left" vertical="center" wrapText="1"/>
    </xf>
    <xf numFmtId="0" fontId="14" fillId="0" borderId="30" xfId="1" quotePrefix="1" applyNumberFormat="1" applyFont="1" applyFill="1" applyBorder="1" applyAlignment="1">
      <alignment horizontal="left" vertical="center" wrapText="1"/>
    </xf>
    <xf numFmtId="0" fontId="14" fillId="0" borderId="31" xfId="1" quotePrefix="1" applyNumberFormat="1" applyFont="1" applyFill="1" applyBorder="1" applyAlignment="1">
      <alignment horizontal="left" vertical="center" wrapText="1"/>
    </xf>
    <xf numFmtId="0" fontId="12" fillId="0" borderId="0" xfId="1" applyNumberFormat="1" applyFont="1" applyFill="1" applyAlignment="1">
      <alignment horizontal="left" vertical="center"/>
    </xf>
    <xf numFmtId="0" fontId="15" fillId="0" borderId="0" xfId="1" quotePrefix="1" applyFont="1" applyFill="1" applyAlignment="1">
      <alignment horizontal="left" vertical="center" wrapText="1"/>
    </xf>
    <xf numFmtId="0" fontId="7" fillId="4" borderId="0" xfId="1" applyFont="1" applyFill="1" applyAlignment="1">
      <alignment horizontal="left" vertical="center" wrapText="1"/>
    </xf>
    <xf numFmtId="0" fontId="22" fillId="0" borderId="0" xfId="0" applyFont="1" applyFill="1" applyAlignment="1">
      <alignment horizontal="left" vertical="center" wrapText="1"/>
    </xf>
    <xf numFmtId="0" fontId="12" fillId="4" borderId="52" xfId="0" applyFont="1" applyFill="1" applyBorder="1" applyAlignment="1">
      <alignment horizontal="center" vertical="center"/>
    </xf>
    <xf numFmtId="0" fontId="12" fillId="4" borderId="53" xfId="0" applyFont="1" applyFill="1" applyBorder="1" applyAlignment="1">
      <alignment horizontal="center" vertical="center"/>
    </xf>
    <xf numFmtId="0" fontId="12" fillId="4" borderId="54" xfId="0" applyFont="1" applyFill="1" applyBorder="1" applyAlignment="1">
      <alignment horizontal="center" vertical="center"/>
    </xf>
    <xf numFmtId="0" fontId="12" fillId="4" borderId="49" xfId="0" applyFont="1" applyFill="1" applyBorder="1" applyAlignment="1">
      <alignment horizontal="center" vertical="center"/>
    </xf>
    <xf numFmtId="0" fontId="12" fillId="4" borderId="50" xfId="0" applyFont="1" applyFill="1" applyBorder="1" applyAlignment="1">
      <alignment horizontal="center" vertical="center"/>
    </xf>
    <xf numFmtId="0" fontId="12" fillId="4" borderId="51" xfId="0" applyFont="1" applyFill="1" applyBorder="1" applyAlignment="1">
      <alignment horizontal="center" vertical="center"/>
    </xf>
    <xf numFmtId="0" fontId="33" fillId="4" borderId="55" xfId="0" applyFont="1" applyFill="1" applyBorder="1" applyAlignment="1">
      <alignment horizontal="center" vertical="center"/>
    </xf>
    <xf numFmtId="0" fontId="33" fillId="4" borderId="56" xfId="0" applyFont="1" applyFill="1" applyBorder="1" applyAlignment="1">
      <alignment horizontal="center" vertical="center"/>
    </xf>
    <xf numFmtId="0" fontId="33" fillId="4" borderId="57" xfId="0" applyFont="1" applyFill="1" applyBorder="1" applyAlignment="1">
      <alignment horizontal="center" vertical="center"/>
    </xf>
    <xf numFmtId="0" fontId="33" fillId="4" borderId="47" xfId="0" applyFont="1" applyFill="1" applyBorder="1" applyAlignment="1">
      <alignment horizontal="center" vertical="center"/>
    </xf>
    <xf numFmtId="0" fontId="7" fillId="4" borderId="47" xfId="0" applyFont="1" applyFill="1" applyBorder="1" applyAlignment="1">
      <alignment horizontal="center" vertical="center"/>
    </xf>
    <xf numFmtId="0" fontId="7" fillId="0" borderId="47" xfId="0" applyFont="1" applyFill="1" applyBorder="1" applyAlignment="1">
      <alignment horizontal="center" vertical="center"/>
    </xf>
    <xf numFmtId="0" fontId="33" fillId="0" borderId="46" xfId="0" applyFont="1" applyFill="1" applyBorder="1" applyAlignment="1">
      <alignment horizontal="center" vertical="center"/>
    </xf>
    <xf numFmtId="0" fontId="14" fillId="0" borderId="24" xfId="1" applyNumberFormat="1" applyFont="1" applyFill="1" applyBorder="1" applyAlignment="1">
      <alignment horizontal="center" vertical="center" wrapText="1"/>
    </xf>
    <xf numFmtId="0" fontId="14" fillId="0" borderId="25" xfId="1" applyNumberFormat="1" applyFont="1" applyFill="1" applyBorder="1" applyAlignment="1">
      <alignment horizontal="center" vertical="center" wrapText="1"/>
    </xf>
    <xf numFmtId="0" fontId="14" fillId="0" borderId="25" xfId="1" applyNumberFormat="1" applyFont="1" applyFill="1" applyBorder="1" applyAlignment="1">
      <alignment vertical="center" wrapText="1"/>
    </xf>
    <xf numFmtId="0" fontId="14" fillId="0" borderId="25" xfId="1" applyNumberFormat="1" applyFont="1" applyFill="1" applyBorder="1" applyAlignment="1">
      <alignment horizontal="left" vertical="center" wrapText="1"/>
    </xf>
    <xf numFmtId="0" fontId="14" fillId="0" borderId="25" xfId="1" quotePrefix="1" applyNumberFormat="1" applyFont="1" applyFill="1" applyBorder="1" applyAlignment="1">
      <alignment horizontal="left" vertical="center" wrapText="1"/>
    </xf>
    <xf numFmtId="0" fontId="14" fillId="0" borderId="26" xfId="1" quotePrefix="1" applyNumberFormat="1" applyFont="1" applyFill="1" applyBorder="1" applyAlignment="1">
      <alignment horizontal="left" vertical="center" wrapText="1"/>
    </xf>
    <xf numFmtId="0" fontId="12" fillId="0" borderId="0" xfId="1" applyNumberFormat="1" applyFont="1" applyFill="1" applyAlignment="1">
      <alignment horizontal="left" vertical="center" wrapText="1"/>
    </xf>
    <xf numFmtId="0" fontId="12" fillId="0" borderId="0" xfId="0" applyFont="1" applyFill="1" applyAlignment="1">
      <alignment horizontal="left" vertical="center"/>
    </xf>
    <xf numFmtId="0" fontId="12" fillId="0" borderId="0" xfId="0" applyNumberFormat="1" applyFont="1" applyFill="1" applyAlignment="1">
      <alignment horizontal="left" vertical="center" wrapText="1"/>
    </xf>
    <xf numFmtId="0" fontId="7" fillId="0" borderId="0" xfId="0" applyNumberFormat="1" applyFont="1" applyFill="1" applyAlignment="1">
      <alignment horizontal="left" vertical="center" wrapText="1"/>
    </xf>
    <xf numFmtId="0" fontId="5" fillId="0" borderId="0" xfId="1" applyFont="1" applyFill="1" applyAlignment="1">
      <alignment horizontal="center" vertical="center"/>
    </xf>
    <xf numFmtId="0" fontId="6" fillId="0" borderId="0" xfId="1" applyFont="1" applyFill="1" applyAlignment="1">
      <alignment horizontal="left" vertical="center" wrapText="1"/>
    </xf>
    <xf numFmtId="0" fontId="13" fillId="0" borderId="0" xfId="0" applyFont="1" applyFill="1" applyAlignment="1">
      <alignment horizontal="left" vertical="center"/>
    </xf>
    <xf numFmtId="0" fontId="12" fillId="0" borderId="0" xfId="1" applyFont="1" applyFill="1" applyAlignment="1">
      <alignment horizontal="left" vertical="center"/>
    </xf>
    <xf numFmtId="0" fontId="7" fillId="0" borderId="0" xfId="1" applyFont="1" applyFill="1" applyAlignment="1">
      <alignment horizontal="justify" vertical="center" wrapText="1"/>
    </xf>
    <xf numFmtId="0" fontId="13" fillId="0" borderId="0" xfId="1" applyFont="1" applyFill="1" applyAlignment="1">
      <alignment horizontal="left" vertical="center" wrapText="1"/>
    </xf>
    <xf numFmtId="0" fontId="3" fillId="0" borderId="0" xfId="1" applyFont="1" applyFill="1" applyAlignment="1">
      <alignment horizontal="center" vertical="center" wrapText="1"/>
    </xf>
    <xf numFmtId="0" fontId="5" fillId="0" borderId="0" xfId="1" applyFont="1" applyFill="1" applyAlignment="1">
      <alignment horizontal="left" vertical="center"/>
    </xf>
    <xf numFmtId="49" fontId="7" fillId="0" borderId="0" xfId="1" applyNumberFormat="1" applyFont="1" applyFill="1" applyAlignment="1">
      <alignment horizontal="left" vertical="center" wrapText="1"/>
    </xf>
    <xf numFmtId="0" fontId="4" fillId="0" borderId="0" xfId="0" applyFont="1" applyFill="1" applyBorder="1" applyAlignment="1">
      <alignment horizontal="left"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14" fillId="0" borderId="22" xfId="1" applyNumberFormat="1" applyFont="1" applyFill="1" applyBorder="1" applyAlignment="1">
      <alignment horizontal="left" vertical="center" wrapText="1"/>
    </xf>
    <xf numFmtId="0" fontId="14" fillId="0" borderId="20" xfId="1" applyNumberFormat="1" applyFont="1" applyFill="1" applyBorder="1" applyAlignment="1">
      <alignment horizontal="left" vertical="center" wrapText="1"/>
    </xf>
    <xf numFmtId="0" fontId="14" fillId="0" borderId="21" xfId="1" applyNumberFormat="1" applyFont="1" applyFill="1" applyBorder="1" applyAlignment="1">
      <alignment horizontal="left" vertical="center" wrapText="1"/>
    </xf>
    <xf numFmtId="0" fontId="14" fillId="0" borderId="23" xfId="1" applyNumberFormat="1" applyFont="1" applyFill="1" applyBorder="1" applyAlignment="1">
      <alignment horizontal="left" vertical="center" wrapText="1"/>
    </xf>
    <xf numFmtId="0" fontId="16" fillId="0" borderId="9" xfId="1" applyNumberFormat="1" applyFont="1" applyFill="1" applyBorder="1" applyAlignment="1">
      <alignment horizontal="center" vertical="center" wrapText="1"/>
    </xf>
    <xf numFmtId="0" fontId="16" fillId="0" borderId="10" xfId="1" applyNumberFormat="1" applyFont="1" applyFill="1" applyBorder="1" applyAlignment="1">
      <alignment horizontal="center" vertical="center" wrapText="1"/>
    </xf>
    <xf numFmtId="0" fontId="16" fillId="0" borderId="11" xfId="1" applyNumberFormat="1" applyFont="1" applyFill="1" applyBorder="1" applyAlignment="1">
      <alignment horizontal="center" vertical="center" wrapText="1"/>
    </xf>
    <xf numFmtId="0" fontId="16" fillId="0" borderId="12" xfId="1" applyNumberFormat="1" applyFont="1" applyFill="1" applyBorder="1" applyAlignment="1">
      <alignment horizontal="center" vertical="center" wrapText="1"/>
    </xf>
    <xf numFmtId="0" fontId="16" fillId="0" borderId="13" xfId="1" applyNumberFormat="1" applyFont="1" applyFill="1" applyBorder="1" applyAlignment="1">
      <alignment horizontal="center" vertical="center" wrapText="1"/>
    </xf>
    <xf numFmtId="0" fontId="13" fillId="0" borderId="0" xfId="1" applyNumberFormat="1" applyFont="1" applyFill="1" applyAlignment="1">
      <alignment horizontal="left" vertical="center"/>
    </xf>
    <xf numFmtId="0" fontId="14" fillId="0" borderId="14" xfId="1" applyNumberFormat="1" applyFont="1" applyFill="1" applyBorder="1" applyAlignment="1">
      <alignment horizontal="center" vertical="center" wrapText="1"/>
    </xf>
    <xf numFmtId="0" fontId="14" fillId="0" borderId="15" xfId="1" applyNumberFormat="1" applyFont="1" applyFill="1" applyBorder="1" applyAlignment="1">
      <alignment horizontal="center" vertical="center" wrapText="1"/>
    </xf>
    <xf numFmtId="0" fontId="14" fillId="0" borderId="16" xfId="1" applyNumberFormat="1" applyFont="1" applyFill="1" applyBorder="1" applyAlignment="1">
      <alignment horizontal="center" vertical="center" wrapText="1"/>
    </xf>
    <xf numFmtId="0" fontId="14" fillId="0" borderId="17" xfId="1" applyNumberFormat="1" applyFont="1" applyFill="1" applyBorder="1" applyAlignment="1">
      <alignment vertical="center" wrapText="1"/>
    </xf>
    <xf numFmtId="0" fontId="14" fillId="0" borderId="15" xfId="1" applyNumberFormat="1" applyFont="1" applyFill="1" applyBorder="1" applyAlignment="1">
      <alignment vertical="center" wrapText="1"/>
    </xf>
    <xf numFmtId="0" fontId="14" fillId="0" borderId="16" xfId="1" applyNumberFormat="1" applyFont="1" applyFill="1" applyBorder="1" applyAlignment="1">
      <alignment vertical="center" wrapText="1"/>
    </xf>
    <xf numFmtId="0" fontId="14" fillId="0" borderId="17" xfId="1" applyNumberFormat="1" applyFont="1" applyFill="1" applyBorder="1" applyAlignment="1">
      <alignment horizontal="left" vertical="center" wrapText="1"/>
    </xf>
    <xf numFmtId="0" fontId="14" fillId="0" borderId="15" xfId="1" applyNumberFormat="1" applyFont="1" applyFill="1" applyBorder="1" applyAlignment="1">
      <alignment horizontal="left" vertical="center" wrapText="1"/>
    </xf>
    <xf numFmtId="0" fontId="14" fillId="0" borderId="16" xfId="1" applyNumberFormat="1" applyFont="1" applyFill="1" applyBorder="1" applyAlignment="1">
      <alignment horizontal="left" vertical="center" wrapText="1"/>
    </xf>
    <xf numFmtId="0" fontId="14" fillId="0" borderId="18" xfId="1" applyNumberFormat="1" applyFont="1" applyFill="1" applyBorder="1" applyAlignment="1">
      <alignment horizontal="left" vertical="center" wrapText="1"/>
    </xf>
    <xf numFmtId="0" fontId="35" fillId="0" borderId="0" xfId="0" applyFont="1" applyFill="1" applyAlignment="1">
      <alignment horizontal="center" vertical="center"/>
    </xf>
    <xf numFmtId="0" fontId="14" fillId="0" borderId="22" xfId="1" applyNumberFormat="1" applyFont="1" applyFill="1" applyBorder="1" applyAlignment="1">
      <alignment vertical="center" wrapText="1"/>
    </xf>
    <xf numFmtId="0" fontId="14" fillId="0" borderId="20" xfId="1" applyNumberFormat="1" applyFont="1" applyFill="1" applyBorder="1" applyAlignment="1">
      <alignment vertical="center" wrapText="1"/>
    </xf>
    <xf numFmtId="0" fontId="14" fillId="0" borderId="21" xfId="1" applyNumberFormat="1" applyFont="1" applyFill="1" applyBorder="1" applyAlignment="1">
      <alignment vertical="center" wrapText="1"/>
    </xf>
    <xf numFmtId="0" fontId="14" fillId="0" borderId="19" xfId="1" applyNumberFormat="1" applyFont="1" applyFill="1" applyBorder="1" applyAlignment="1">
      <alignment horizontal="center" vertical="center" wrapText="1"/>
    </xf>
    <xf numFmtId="0" fontId="14" fillId="0" borderId="20" xfId="1" applyNumberFormat="1" applyFont="1" applyFill="1" applyBorder="1" applyAlignment="1">
      <alignment horizontal="center" vertical="center" wrapText="1"/>
    </xf>
    <xf numFmtId="0" fontId="14" fillId="0" borderId="21" xfId="1" applyNumberFormat="1" applyFont="1" applyFill="1" applyBorder="1" applyAlignment="1">
      <alignment horizontal="center" vertical="center" wrapText="1"/>
    </xf>
    <xf numFmtId="0" fontId="16" fillId="0" borderId="0" xfId="0" applyFont="1" applyFill="1" applyBorder="1" applyAlignment="1">
      <alignment horizontal="left" vertical="center" wrapText="1"/>
    </xf>
    <xf numFmtId="0" fontId="12" fillId="0" borderId="0" xfId="1" applyFont="1" applyFill="1" applyAlignment="1">
      <alignment horizontal="left" vertical="center" wrapText="1"/>
    </xf>
    <xf numFmtId="0" fontId="12" fillId="4" borderId="0" xfId="1" applyFont="1" applyFill="1" applyAlignment="1">
      <alignment horizontal="left" vertical="center"/>
    </xf>
    <xf numFmtId="0" fontId="12" fillId="4" borderId="0" xfId="1" applyFont="1" applyFill="1" applyAlignment="1">
      <alignment horizontal="left" vertical="center" wrapText="1"/>
    </xf>
    <xf numFmtId="0" fontId="39" fillId="2" borderId="0" xfId="2" applyFont="1" applyFill="1" applyAlignment="1">
      <alignment horizontal="center" vertical="center"/>
    </xf>
    <xf numFmtId="0" fontId="39" fillId="0" borderId="0" xfId="2" applyFont="1" applyFill="1" applyAlignment="1">
      <alignment horizontal="center" vertical="center"/>
    </xf>
    <xf numFmtId="0" fontId="40" fillId="6" borderId="0" xfId="2" applyFont="1" applyFill="1" applyAlignment="1">
      <alignment horizontal="left" vertical="center" wrapText="1"/>
    </xf>
    <xf numFmtId="0" fontId="40" fillId="2" borderId="0" xfId="2" applyFont="1" applyFill="1" applyAlignment="1">
      <alignment horizontal="center" vertical="center"/>
    </xf>
    <xf numFmtId="0" fontId="40" fillId="2" borderId="66" xfId="2" applyFont="1" applyFill="1" applyBorder="1" applyAlignment="1">
      <alignment horizontal="center" vertical="center"/>
    </xf>
    <xf numFmtId="0" fontId="40" fillId="2" borderId="67" xfId="2" applyFont="1" applyFill="1" applyBorder="1" applyAlignment="1">
      <alignment horizontal="center" vertical="center"/>
    </xf>
    <xf numFmtId="0" fontId="40" fillId="2" borderId="47" xfId="2" applyFont="1" applyFill="1" applyBorder="1" applyAlignment="1">
      <alignment horizontal="center" vertical="center"/>
    </xf>
    <xf numFmtId="0" fontId="39" fillId="2" borderId="6" xfId="2" applyFont="1" applyFill="1" applyBorder="1" applyAlignment="1">
      <alignment horizontal="center" vertical="center"/>
    </xf>
    <xf numFmtId="0" fontId="39" fillId="2" borderId="53" xfId="2" applyFont="1" applyFill="1" applyBorder="1" applyAlignment="1">
      <alignment horizontal="center" vertical="center"/>
    </xf>
    <xf numFmtId="0" fontId="39" fillId="2" borderId="54" xfId="2" applyFont="1" applyFill="1" applyBorder="1" applyAlignment="1">
      <alignment horizontal="center" vertical="center"/>
    </xf>
    <xf numFmtId="0" fontId="39" fillId="2" borderId="52" xfId="2" applyFont="1" applyFill="1" applyBorder="1" applyAlignment="1">
      <alignment horizontal="center" vertical="center"/>
    </xf>
    <xf numFmtId="0" fontId="39" fillId="2" borderId="0" xfId="2" applyFont="1" applyFill="1" applyAlignment="1">
      <alignment horizontal="left"/>
    </xf>
    <xf numFmtId="0" fontId="40" fillId="2" borderId="0" xfId="2" applyFont="1" applyFill="1" applyAlignment="1">
      <alignment horizontal="left" vertical="center"/>
    </xf>
    <xf numFmtId="0" fontId="40" fillId="2" borderId="0" xfId="2" applyFont="1" applyFill="1" applyAlignment="1">
      <alignment horizontal="left" vertical="center" wrapText="1"/>
    </xf>
    <xf numFmtId="0" fontId="40" fillId="7" borderId="0" xfId="2" applyFont="1" applyFill="1" applyAlignment="1">
      <alignment vertical="center" wrapText="1"/>
    </xf>
    <xf numFmtId="0" fontId="39" fillId="2" borderId="1" xfId="2" applyFont="1" applyFill="1" applyBorder="1" applyAlignment="1">
      <alignment horizontal="center" vertical="center"/>
    </xf>
    <xf numFmtId="0" fontId="39" fillId="2" borderId="2" xfId="2" applyFont="1" applyFill="1" applyBorder="1" applyAlignment="1">
      <alignment horizontal="center" vertical="center"/>
    </xf>
    <xf numFmtId="0" fontId="39" fillId="2" borderId="3" xfId="2" applyFont="1" applyFill="1" applyBorder="1" applyAlignment="1">
      <alignment horizontal="center" vertical="center"/>
    </xf>
    <xf numFmtId="0" fontId="40" fillId="2" borderId="0" xfId="2" applyFont="1" applyFill="1" applyAlignment="1">
      <alignment wrapText="1"/>
    </xf>
    <xf numFmtId="0" fontId="40" fillId="2" borderId="0" xfId="2" applyFont="1" applyFill="1" applyAlignment="1">
      <alignment vertical="center" wrapText="1"/>
    </xf>
    <xf numFmtId="0" fontId="40" fillId="2" borderId="0" xfId="2" applyFont="1" applyFill="1"/>
    <xf numFmtId="0" fontId="40" fillId="7" borderId="0" xfId="2" applyFont="1" applyFill="1"/>
    <xf numFmtId="0" fontId="39" fillId="2" borderId="52" xfId="2" applyFont="1" applyFill="1" applyBorder="1" applyAlignment="1">
      <alignment horizontal="center" vertical="center" wrapText="1"/>
    </xf>
    <xf numFmtId="0" fontId="39" fillId="2" borderId="7" xfId="2" applyFont="1" applyFill="1" applyBorder="1" applyAlignment="1">
      <alignment horizontal="center" vertical="center"/>
    </xf>
    <xf numFmtId="0" fontId="39" fillId="2" borderId="8" xfId="2" applyFont="1" applyFill="1" applyBorder="1" applyAlignment="1">
      <alignment horizontal="center" vertical="center"/>
    </xf>
    <xf numFmtId="0" fontId="26" fillId="0" borderId="0" xfId="0" applyFont="1" applyFill="1" applyAlignment="1">
      <alignment horizontal="center" vertical="center"/>
    </xf>
    <xf numFmtId="0" fontId="4" fillId="0" borderId="0" xfId="0" applyFont="1" applyFill="1" applyAlignment="1">
      <alignment horizontal="left" vertical="center" wrapText="1"/>
    </xf>
    <xf numFmtId="0" fontId="14" fillId="4" borderId="0" xfId="0" applyFont="1" applyFill="1" applyAlignment="1">
      <alignment vertical="center"/>
    </xf>
  </cellXfs>
  <cellStyles count="5">
    <cellStyle name="Normal" xfId="0" builtinId="0"/>
    <cellStyle name="Normal 2" xfId="2" xr:uid="{00000000-0005-0000-0000-000001000000}"/>
    <cellStyle name="Normal 2 2" xfId="1" xr:uid="{00000000-0005-0000-0000-000002000000}"/>
    <cellStyle name="Normal 2 3" xfId="4" xr:uid="{00000000-0005-0000-0000-000003000000}"/>
    <cellStyle name="Normal 4" xfId="3" xr:uid="{00000000-0005-0000-0000-000004000000}"/>
  </cellStyles>
  <dxfs count="0"/>
  <tableStyles count="0" defaultTableStyle="TableStyleMedium2" defaultPivotStyle="PivotStyleLight16"/>
  <colors>
    <mruColors>
      <color rgb="FFE72B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43865</xdr:colOff>
      <xdr:row>1278</xdr:row>
      <xdr:rowOff>2815</xdr:rowOff>
    </xdr:from>
    <xdr:ext cx="3036277" cy="386123"/>
    <mc:AlternateContent xmlns:mc="http://schemas.openxmlformats.org/markup-compatibility/2006" xmlns:a14="http://schemas.microsoft.com/office/drawing/2010/main">
      <mc:Choice Requires="a14">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885240" y="284641565"/>
              <a:ext cx="3036277" cy="38612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pPr/>
              <a14:m>
                <m:oMathPara xmlns:m="http://schemas.openxmlformats.org/officeDocument/2006/math">
                  <m:oMathParaPr>
                    <m:jc m:val="centerGroup"/>
                  </m:oMathParaPr>
                  <m:oMath xmlns:m="http://schemas.openxmlformats.org/officeDocument/2006/math">
                    <m:r>
                      <a:rPr lang="es-EC" sz="1100" b="0" i="1">
                        <a:solidFill>
                          <a:sysClr val="windowText" lastClr="000000"/>
                        </a:solidFill>
                        <a:latin typeface="Cambria Math"/>
                      </a:rPr>
                      <m:t>0.6</m:t>
                    </m:r>
                    <m:r>
                      <a:rPr lang="es-EC" sz="1100" b="0" i="1">
                        <a:latin typeface="Cambria Math"/>
                      </a:rPr>
                      <m:t>(</m:t>
                    </m:r>
                    <m:r>
                      <a:rPr lang="es-EC" sz="1100" b="1" i="1">
                        <a:solidFill>
                          <a:srgbClr val="00B050"/>
                        </a:solidFill>
                        <a:latin typeface="Cambria Math"/>
                      </a:rPr>
                      <m:t>𝒄𝒐𝒅</m:t>
                    </m:r>
                    <m:r>
                      <a:rPr lang="es-EC" sz="1100" b="1" i="1">
                        <a:solidFill>
                          <a:srgbClr val="00B050"/>
                        </a:solidFill>
                        <a:latin typeface="Cambria Math"/>
                      </a:rPr>
                      <m:t>.</m:t>
                    </m:r>
                    <m:r>
                      <a:rPr lang="es-EC" sz="1100" b="1" i="1">
                        <a:solidFill>
                          <a:srgbClr val="00B050"/>
                        </a:solidFill>
                        <a:latin typeface="Cambria Math"/>
                      </a:rPr>
                      <m:t>𝟓𝟏𝟕𝟕</m:t>
                    </m:r>
                    <m:r>
                      <a:rPr lang="es-EC" sz="1100" b="0" i="1">
                        <a:latin typeface="Cambria Math"/>
                      </a:rPr>
                      <m:t>)≤</m:t>
                    </m:r>
                    <m:f>
                      <m:fPr>
                        <m:ctrlPr>
                          <a:rPr lang="es-EC" sz="1100" b="0" i="1">
                            <a:latin typeface="Cambria Math" panose="02040503050406030204" pitchFamily="18" charset="0"/>
                            <a:ea typeface="Cambria Math"/>
                          </a:rPr>
                        </m:ctrlPr>
                      </m:fPr>
                      <m:num>
                        <m:r>
                          <a:rPr lang="es-EC" sz="1100" b="1" i="1">
                            <a:solidFill>
                              <a:srgbClr val="00B050"/>
                            </a:solidFill>
                            <a:latin typeface="Cambria Math"/>
                            <a:ea typeface="Cambria Math"/>
                          </a:rPr>
                          <m:t>𝒄𝒐𝒅</m:t>
                        </m:r>
                        <m:r>
                          <a:rPr lang="es-EC" sz="1100" b="1" i="1">
                            <a:solidFill>
                              <a:srgbClr val="00B050"/>
                            </a:solidFill>
                            <a:latin typeface="Cambria Math"/>
                            <a:ea typeface="Cambria Math"/>
                          </a:rPr>
                          <m:t>.</m:t>
                        </m:r>
                        <m:r>
                          <a:rPr lang="es-EC" sz="1100" b="1" i="1">
                            <a:solidFill>
                              <a:srgbClr val="00B050"/>
                            </a:solidFill>
                            <a:latin typeface="Cambria Math"/>
                            <a:ea typeface="Cambria Math"/>
                          </a:rPr>
                          <m:t>𝟓𝟏𝟖𝟎</m:t>
                        </m:r>
                      </m:num>
                      <m:den>
                        <m:r>
                          <a:rPr lang="es-EC" sz="1100" b="0" i="1">
                            <a:latin typeface="Cambria Math"/>
                            <a:ea typeface="Cambria Math"/>
                          </a:rPr>
                          <m:t>𝑈𝑆𝑂</m:t>
                        </m:r>
                        <m:r>
                          <a:rPr lang="es-EC" sz="1100" b="0" i="1">
                            <a:latin typeface="Cambria Math"/>
                            <a:ea typeface="Cambria Math"/>
                          </a:rPr>
                          <m:t> </m:t>
                        </m:r>
                        <m:r>
                          <a:rPr lang="es-EC" sz="1100" b="0" i="1">
                            <a:latin typeface="Cambria Math"/>
                            <a:ea typeface="Cambria Math"/>
                          </a:rPr>
                          <m:t>𝐼𝑁𝐸𝐶</m:t>
                        </m:r>
                      </m:den>
                    </m:f>
                    <m:r>
                      <a:rPr lang="es-EC" sz="1100" b="0" i="1">
                        <a:latin typeface="Cambria Math"/>
                        <a:ea typeface="Cambria Math"/>
                      </a:rPr>
                      <m:t>≤1.4(</m:t>
                    </m:r>
                    <m:r>
                      <a:rPr lang="es-EC" sz="1100" b="1" i="1">
                        <a:solidFill>
                          <a:srgbClr val="00B050"/>
                        </a:solidFill>
                        <a:latin typeface="Cambria Math"/>
                        <a:ea typeface="Cambria Math"/>
                      </a:rPr>
                      <m:t>𝒄𝒐𝒅</m:t>
                    </m:r>
                    <m:r>
                      <a:rPr lang="es-EC" sz="1100" b="1" i="1">
                        <a:solidFill>
                          <a:srgbClr val="00B050"/>
                        </a:solidFill>
                        <a:latin typeface="Cambria Math"/>
                        <a:ea typeface="Cambria Math"/>
                      </a:rPr>
                      <m:t>.</m:t>
                    </m:r>
                    <m:r>
                      <a:rPr lang="es-EC" sz="1100" b="1" i="1">
                        <a:solidFill>
                          <a:srgbClr val="00B050"/>
                        </a:solidFill>
                        <a:latin typeface="Cambria Math"/>
                        <a:ea typeface="Cambria Math"/>
                      </a:rPr>
                      <m:t>𝟓𝟏𝟕𝟕</m:t>
                    </m:r>
                    <m:r>
                      <a:rPr lang="es-EC" sz="1100" b="0" i="1">
                        <a:latin typeface="Cambria Math"/>
                        <a:ea typeface="Cambria Math"/>
                      </a:rPr>
                      <m:t>)</m:t>
                    </m:r>
                  </m:oMath>
                </m:oMathPara>
              </a14:m>
              <a:endParaRPr lang="es-EC" sz="1100"/>
            </a:p>
          </xdr:txBody>
        </xdr:sp>
      </mc:Choice>
      <mc:Fallback xmlns="">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885240" y="284641565"/>
              <a:ext cx="3036277" cy="38612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pPr/>
              <a:r>
                <a:rPr lang="es-EC" sz="1100" b="0" i="0">
                  <a:solidFill>
                    <a:sysClr val="windowText" lastClr="000000"/>
                  </a:solidFill>
                  <a:latin typeface="Cambria Math"/>
                </a:rPr>
                <a:t>0.6</a:t>
              </a:r>
              <a:r>
                <a:rPr lang="es-EC" sz="1100" b="0" i="0">
                  <a:latin typeface="Cambria Math"/>
                </a:rPr>
                <a:t>(</a:t>
              </a:r>
              <a:r>
                <a:rPr lang="es-EC" sz="1100" b="1" i="0">
                  <a:solidFill>
                    <a:srgbClr val="00B050"/>
                  </a:solidFill>
                  <a:latin typeface="Cambria Math"/>
                </a:rPr>
                <a:t>𝒄𝒐𝒅.𝟓</a:t>
              </a:r>
              <a:r>
                <a:rPr lang="es-EC" sz="1100" b="1" i="0">
                  <a:solidFill>
                    <a:srgbClr val="00B050"/>
                  </a:solidFill>
                  <a:latin typeface="Cambria Math" panose="02040503050406030204" pitchFamily="18" charset="0"/>
                </a:rPr>
                <a:t>𝟏𝟕</a:t>
              </a:r>
              <a:r>
                <a:rPr lang="es-EC" sz="1100" b="1" i="0">
                  <a:solidFill>
                    <a:srgbClr val="00B050"/>
                  </a:solidFill>
                  <a:latin typeface="Cambria Math"/>
                </a:rPr>
                <a:t>𝟕</a:t>
              </a:r>
              <a:r>
                <a:rPr lang="es-EC" sz="1100" b="0" i="0">
                  <a:latin typeface="Cambria Math"/>
                </a:rPr>
                <a:t>)≤</a:t>
              </a:r>
              <a:r>
                <a:rPr lang="es-EC" sz="1100" b="0" i="0">
                  <a:latin typeface="Cambria Math" panose="02040503050406030204" pitchFamily="18" charset="0"/>
                  <a:ea typeface="Cambria Math"/>
                </a:rPr>
                <a:t>(</a:t>
              </a:r>
              <a:r>
                <a:rPr lang="es-EC" sz="1100" b="1" i="0">
                  <a:solidFill>
                    <a:srgbClr val="00B050"/>
                  </a:solidFill>
                  <a:latin typeface="Cambria Math"/>
                  <a:ea typeface="Cambria Math"/>
                </a:rPr>
                <a:t>𝒄𝒐𝒅.𝟓</a:t>
              </a:r>
              <a:r>
                <a:rPr lang="es-EC" sz="1100" b="1" i="0">
                  <a:solidFill>
                    <a:srgbClr val="00B050"/>
                  </a:solidFill>
                  <a:latin typeface="Cambria Math" panose="02040503050406030204" pitchFamily="18" charset="0"/>
                  <a:ea typeface="Cambria Math"/>
                </a:rPr>
                <a:t>𝟏𝟖</a:t>
              </a:r>
              <a:r>
                <a:rPr lang="es-EC" sz="1100" b="1" i="0">
                  <a:solidFill>
                    <a:srgbClr val="00B050"/>
                  </a:solidFill>
                  <a:latin typeface="Cambria Math"/>
                  <a:ea typeface="Cambria Math"/>
                </a:rPr>
                <a:t>𝟎</a:t>
              </a:r>
              <a:r>
                <a:rPr lang="es-EC" sz="1100" b="0" i="0">
                  <a:solidFill>
                    <a:srgbClr val="00B050"/>
                  </a:solidFill>
                  <a:latin typeface="Cambria Math" panose="02040503050406030204" pitchFamily="18" charset="0"/>
                  <a:ea typeface="Cambria Math"/>
                </a:rPr>
                <a:t>)/(</a:t>
              </a:r>
              <a:r>
                <a:rPr lang="es-EC" sz="1100" b="0" i="0">
                  <a:latin typeface="Cambria Math"/>
                  <a:ea typeface="Cambria Math"/>
                </a:rPr>
                <a:t>𝑈𝑆𝑂 𝐼𝑁𝐸𝐶</a:t>
              </a:r>
              <a:r>
                <a:rPr lang="es-EC" sz="1100" b="0" i="0">
                  <a:latin typeface="Cambria Math" panose="02040503050406030204" pitchFamily="18" charset="0"/>
                  <a:ea typeface="Cambria Math"/>
                </a:rPr>
                <a:t>)</a:t>
              </a:r>
              <a:r>
                <a:rPr lang="es-EC" sz="1100" b="0" i="0">
                  <a:latin typeface="Cambria Math"/>
                  <a:ea typeface="Cambria Math"/>
                </a:rPr>
                <a:t>≤1.4(</a:t>
              </a:r>
              <a:r>
                <a:rPr lang="es-EC" sz="1100" b="1" i="0">
                  <a:solidFill>
                    <a:srgbClr val="00B050"/>
                  </a:solidFill>
                  <a:latin typeface="Cambria Math"/>
                  <a:ea typeface="Cambria Math"/>
                </a:rPr>
                <a:t>𝒄𝒐𝒅.𝟓</a:t>
              </a:r>
              <a:r>
                <a:rPr lang="es-EC" sz="1100" b="1" i="0">
                  <a:solidFill>
                    <a:srgbClr val="00B050"/>
                  </a:solidFill>
                  <a:latin typeface="Cambria Math" panose="02040503050406030204" pitchFamily="18" charset="0"/>
                  <a:ea typeface="Cambria Math"/>
                </a:rPr>
                <a:t>𝟏𝟕</a:t>
              </a:r>
              <a:r>
                <a:rPr lang="es-EC" sz="1100" b="1" i="0">
                  <a:solidFill>
                    <a:srgbClr val="00B050"/>
                  </a:solidFill>
                  <a:latin typeface="Cambria Math"/>
                  <a:ea typeface="Cambria Math"/>
                </a:rPr>
                <a:t>𝟕</a:t>
              </a:r>
              <a:r>
                <a:rPr lang="es-EC" sz="1100" b="0" i="0">
                  <a:latin typeface="Cambria Math"/>
                  <a:ea typeface="Cambria Math"/>
                </a:rPr>
                <a:t>)</a:t>
              </a:r>
              <a:endParaRPr lang="es-EC" sz="1100"/>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1"/>
  <sheetViews>
    <sheetView showGridLines="0" workbookViewId="0">
      <pane ySplit="1" topLeftCell="A2" activePane="bottomLeft" state="frozen"/>
      <selection pane="bottomLeft" activeCell="F17" sqref="F17"/>
    </sheetView>
  </sheetViews>
  <sheetFormatPr baseColWidth="10" defaultRowHeight="15" x14ac:dyDescent="0.25"/>
  <cols>
    <col min="1" max="1" width="12.5703125" bestFit="1" customWidth="1"/>
    <col min="2" max="2" width="1.42578125" customWidth="1"/>
    <col min="3" max="3" width="13" customWidth="1"/>
    <col min="4" max="4" width="7.7109375" customWidth="1"/>
    <col min="5" max="5" width="13.85546875" customWidth="1"/>
    <col min="6" max="6" width="4.28515625" customWidth="1"/>
    <col min="7" max="7" width="5" customWidth="1"/>
    <col min="8" max="8" width="4.42578125" customWidth="1"/>
    <col min="9" max="9" width="53.140625" customWidth="1"/>
    <col min="11" max="11" width="3.85546875" customWidth="1"/>
    <col min="12" max="12" width="23" customWidth="1"/>
    <col min="13" max="14" width="3.7109375" customWidth="1"/>
    <col min="15" max="15" width="1.28515625" customWidth="1"/>
    <col min="16" max="16" width="3.28515625" customWidth="1"/>
  </cols>
  <sheetData>
    <row r="1" spans="1:16" ht="24" customHeight="1" x14ac:dyDescent="0.3">
      <c r="A1" s="321" t="s">
        <v>23</v>
      </c>
      <c r="B1" s="322"/>
      <c r="C1" s="322"/>
      <c r="D1" s="322"/>
      <c r="E1" s="322"/>
      <c r="F1" s="322"/>
      <c r="G1" s="322"/>
      <c r="H1" s="322"/>
      <c r="I1" s="322"/>
      <c r="J1" s="322"/>
      <c r="K1" s="322"/>
      <c r="L1" s="322"/>
      <c r="M1" s="322"/>
      <c r="N1" s="322"/>
      <c r="O1" s="322"/>
      <c r="P1" s="323"/>
    </row>
    <row r="2" spans="1:16" x14ac:dyDescent="0.25">
      <c r="A2" s="21"/>
      <c r="B2" s="21"/>
      <c r="C2" s="21"/>
      <c r="D2" s="21"/>
      <c r="E2" s="21"/>
      <c r="F2" s="21"/>
      <c r="G2" s="21"/>
      <c r="H2" s="21"/>
      <c r="I2" s="21"/>
      <c r="J2" s="21"/>
      <c r="K2" s="21"/>
      <c r="L2" s="21"/>
      <c r="M2" s="21"/>
      <c r="N2" s="21"/>
      <c r="O2" s="21"/>
      <c r="P2" s="22"/>
    </row>
    <row r="3" spans="1:16" x14ac:dyDescent="0.25">
      <c r="A3" s="21" t="s">
        <v>157</v>
      </c>
      <c r="B3" s="21"/>
      <c r="C3" s="21"/>
      <c r="D3" s="21"/>
      <c r="E3" s="21"/>
      <c r="F3" s="21"/>
      <c r="G3" s="21"/>
      <c r="H3" s="21"/>
      <c r="I3" s="21"/>
      <c r="J3" s="21"/>
      <c r="K3" s="21"/>
      <c r="L3" s="21"/>
      <c r="M3" s="21"/>
      <c r="N3" s="21"/>
      <c r="O3" s="21"/>
      <c r="P3" s="22"/>
    </row>
    <row r="4" spans="1:16" x14ac:dyDescent="0.25">
      <c r="A4" s="21"/>
      <c r="B4" s="23"/>
      <c r="C4" s="24"/>
      <c r="D4" s="24"/>
      <c r="E4" s="24"/>
      <c r="F4" s="24"/>
      <c r="G4" s="24"/>
      <c r="H4" s="23"/>
      <c r="I4" s="24"/>
      <c r="J4" s="24"/>
      <c r="K4" s="24"/>
      <c r="L4" s="24"/>
      <c r="M4" s="24"/>
      <c r="N4" s="24"/>
      <c r="O4" s="25"/>
      <c r="P4" s="22"/>
    </row>
    <row r="5" spans="1:16" ht="18" customHeight="1" x14ac:dyDescent="0.25">
      <c r="A5" s="21"/>
      <c r="B5" s="26"/>
      <c r="C5" s="21"/>
      <c r="D5" s="21"/>
      <c r="E5" s="27" t="s">
        <v>158</v>
      </c>
      <c r="F5" s="28"/>
      <c r="G5" s="29">
        <v>1</v>
      </c>
      <c r="H5" s="26"/>
      <c r="I5" s="21"/>
      <c r="J5" s="21"/>
      <c r="K5" s="21" t="s">
        <v>159</v>
      </c>
      <c r="L5" s="21"/>
      <c r="M5" s="28"/>
      <c r="N5" s="29">
        <v>2</v>
      </c>
      <c r="O5" s="30"/>
      <c r="P5" s="22"/>
    </row>
    <row r="6" spans="1:16" x14ac:dyDescent="0.25">
      <c r="A6" s="21"/>
      <c r="B6" s="31"/>
      <c r="C6" s="32"/>
      <c r="D6" s="32"/>
      <c r="E6" s="33"/>
      <c r="F6" s="32"/>
      <c r="G6" s="32"/>
      <c r="H6" s="31"/>
      <c r="I6" s="32"/>
      <c r="J6" s="32"/>
      <c r="K6" s="32"/>
      <c r="L6" s="32"/>
      <c r="M6" s="32"/>
      <c r="N6" s="32"/>
      <c r="O6" s="34"/>
      <c r="P6" s="22"/>
    </row>
    <row r="7" spans="1:16" ht="6.75" customHeight="1" x14ac:dyDescent="0.25">
      <c r="A7" s="21"/>
      <c r="B7" s="21"/>
      <c r="C7" s="21"/>
      <c r="D7" s="21"/>
      <c r="E7" s="27"/>
      <c r="F7" s="21"/>
      <c r="G7" s="21"/>
      <c r="H7" s="21"/>
      <c r="I7" s="21"/>
      <c r="J7" s="21"/>
      <c r="K7" s="21"/>
      <c r="L7" s="21"/>
      <c r="M7" s="21"/>
      <c r="N7" s="21"/>
      <c r="O7" s="21"/>
      <c r="P7" s="22"/>
    </row>
    <row r="8" spans="1:16" ht="15.75" customHeight="1" x14ac:dyDescent="0.25">
      <c r="A8" s="21" t="s">
        <v>160</v>
      </c>
      <c r="B8" s="21"/>
      <c r="C8" s="21"/>
      <c r="D8" s="21"/>
      <c r="E8" s="27"/>
      <c r="F8" s="21"/>
      <c r="G8" s="21"/>
      <c r="H8" s="21"/>
      <c r="I8" s="21"/>
      <c r="J8" s="21"/>
      <c r="K8" s="21"/>
      <c r="L8" s="21"/>
      <c r="M8" s="21"/>
      <c r="N8" s="21"/>
      <c r="O8" s="21"/>
      <c r="P8" s="22"/>
    </row>
    <row r="9" spans="1:16" ht="15.75" customHeight="1" x14ac:dyDescent="0.25">
      <c r="A9" s="21"/>
      <c r="B9" s="23"/>
      <c r="C9" s="24"/>
      <c r="D9" s="35"/>
      <c r="E9" s="35"/>
      <c r="F9" s="24"/>
      <c r="G9" s="24"/>
      <c r="H9" s="23"/>
      <c r="I9" s="24"/>
      <c r="J9" s="24"/>
      <c r="K9" s="24"/>
      <c r="L9" s="24"/>
      <c r="M9" s="24"/>
      <c r="N9" s="24"/>
      <c r="O9" s="25"/>
      <c r="P9" s="22"/>
    </row>
    <row r="10" spans="1:16" ht="17.25" customHeight="1" x14ac:dyDescent="0.25">
      <c r="A10" s="21"/>
      <c r="B10" s="26"/>
      <c r="C10" s="21"/>
      <c r="D10" s="21"/>
      <c r="E10" s="27" t="s">
        <v>161</v>
      </c>
      <c r="F10" s="28"/>
      <c r="G10" s="29">
        <v>1</v>
      </c>
      <c r="H10" s="26"/>
      <c r="I10" s="21"/>
      <c r="J10" s="21"/>
      <c r="K10" s="21" t="s">
        <v>162</v>
      </c>
      <c r="L10" s="21"/>
      <c r="M10" s="28"/>
      <c r="N10" s="29">
        <v>2</v>
      </c>
      <c r="O10" s="30"/>
      <c r="P10" s="22"/>
    </row>
    <row r="11" spans="1:16" x14ac:dyDescent="0.25">
      <c r="A11" s="21"/>
      <c r="B11" s="31"/>
      <c r="C11" s="32"/>
      <c r="D11" s="32"/>
      <c r="E11" s="33"/>
      <c r="F11" s="32"/>
      <c r="G11" s="32"/>
      <c r="H11" s="31"/>
      <c r="I11" s="32"/>
      <c r="J11" s="32"/>
      <c r="K11" s="32"/>
      <c r="L11" s="32"/>
      <c r="M11" s="32"/>
      <c r="N11" s="32"/>
      <c r="O11" s="34"/>
      <c r="P11" s="22"/>
    </row>
    <row r="12" spans="1:16" ht="6.75" customHeight="1" x14ac:dyDescent="0.25">
      <c r="A12" s="21"/>
      <c r="B12" s="21"/>
      <c r="C12" s="21"/>
      <c r="D12" s="21"/>
      <c r="E12" s="27"/>
      <c r="F12" s="21"/>
      <c r="G12" s="21"/>
      <c r="H12" s="21"/>
      <c r="I12" s="21"/>
      <c r="J12" s="21"/>
      <c r="K12" s="21"/>
      <c r="L12" s="21"/>
      <c r="M12" s="21"/>
      <c r="N12" s="21"/>
      <c r="O12" s="21"/>
      <c r="P12" s="22"/>
    </row>
    <row r="13" spans="1:16" ht="12.75" customHeight="1" x14ac:dyDescent="0.25">
      <c r="A13" s="27" t="s">
        <v>163</v>
      </c>
      <c r="B13" s="21"/>
      <c r="C13" s="21"/>
      <c r="D13" s="21"/>
      <c r="E13" s="21"/>
      <c r="F13" s="21"/>
      <c r="G13" s="21"/>
      <c r="H13" s="21"/>
      <c r="I13" s="21"/>
      <c r="J13" s="21"/>
      <c r="K13" s="21"/>
      <c r="L13" s="21"/>
      <c r="M13" s="21"/>
      <c r="N13" s="21"/>
      <c r="O13" s="21"/>
      <c r="P13" s="22"/>
    </row>
    <row r="14" spans="1:16" x14ac:dyDescent="0.25">
      <c r="A14" s="21"/>
      <c r="B14" s="21"/>
      <c r="C14" s="21"/>
      <c r="D14" s="21"/>
      <c r="E14" s="21"/>
      <c r="F14" s="21"/>
      <c r="G14" s="21"/>
      <c r="H14" s="21"/>
      <c r="I14" s="21"/>
      <c r="J14" s="21"/>
      <c r="K14" s="21"/>
      <c r="L14" s="21"/>
      <c r="M14" s="21"/>
      <c r="N14" s="21"/>
      <c r="O14" s="21"/>
      <c r="P14" s="22"/>
    </row>
    <row r="15" spans="1:16" x14ac:dyDescent="0.25">
      <c r="A15" s="21"/>
      <c r="B15" s="23"/>
      <c r="C15" s="320" t="s">
        <v>164</v>
      </c>
      <c r="D15" s="320"/>
      <c r="E15" s="320"/>
      <c r="F15" s="320"/>
      <c r="G15" s="36"/>
      <c r="H15" s="37"/>
      <c r="I15" s="320" t="s">
        <v>165</v>
      </c>
      <c r="J15" s="320"/>
      <c r="K15" s="320"/>
      <c r="L15" s="320"/>
      <c r="M15" s="320"/>
      <c r="N15" s="52"/>
      <c r="O15" s="25"/>
      <c r="P15" s="22"/>
    </row>
    <row r="16" spans="1:16" x14ac:dyDescent="0.25">
      <c r="A16" s="38"/>
      <c r="B16" s="39"/>
      <c r="C16" s="21"/>
      <c r="D16" s="21"/>
      <c r="E16" s="21"/>
      <c r="F16" s="21"/>
      <c r="G16" s="21"/>
      <c r="H16" s="26"/>
      <c r="I16" s="21"/>
      <c r="J16" s="21"/>
      <c r="K16" s="21"/>
      <c r="L16" s="21"/>
      <c r="M16" s="21"/>
      <c r="N16" s="21"/>
      <c r="O16" s="30"/>
      <c r="P16" s="22"/>
    </row>
    <row r="17" spans="1:16" ht="25.5" customHeight="1" x14ac:dyDescent="0.25">
      <c r="A17" s="21"/>
      <c r="B17" s="26"/>
      <c r="C17" s="21" t="s">
        <v>166</v>
      </c>
      <c r="D17" s="21"/>
      <c r="E17" s="21"/>
      <c r="F17" s="28"/>
      <c r="G17" s="21" t="s">
        <v>167</v>
      </c>
      <c r="H17" s="26"/>
      <c r="I17" s="40" t="s">
        <v>168</v>
      </c>
      <c r="J17" s="40"/>
      <c r="K17" s="21"/>
      <c r="L17" s="21"/>
      <c r="M17" s="28"/>
      <c r="N17" s="21" t="s">
        <v>169</v>
      </c>
      <c r="O17" s="30"/>
      <c r="P17" s="22"/>
    </row>
    <row r="18" spans="1:16" x14ac:dyDescent="0.25">
      <c r="A18" s="21"/>
      <c r="B18" s="26"/>
      <c r="C18" s="21" t="s">
        <v>170</v>
      </c>
      <c r="D18" s="21"/>
      <c r="E18" s="21"/>
      <c r="F18" s="28"/>
      <c r="G18" s="21" t="s">
        <v>171</v>
      </c>
      <c r="H18" s="26"/>
      <c r="I18" s="40" t="s">
        <v>172</v>
      </c>
      <c r="J18" s="40"/>
      <c r="K18" s="21"/>
      <c r="L18" s="21"/>
      <c r="M18" s="28"/>
      <c r="N18" s="21" t="s">
        <v>173</v>
      </c>
      <c r="O18" s="30"/>
      <c r="P18" s="22"/>
    </row>
    <row r="19" spans="1:16" x14ac:dyDescent="0.25">
      <c r="A19" s="21"/>
      <c r="B19" s="26"/>
      <c r="C19" s="21" t="s">
        <v>174</v>
      </c>
      <c r="D19" s="21"/>
      <c r="E19" s="21"/>
      <c r="F19" s="28"/>
      <c r="G19" s="21" t="s">
        <v>175</v>
      </c>
      <c r="H19" s="26"/>
      <c r="I19" s="40" t="s">
        <v>176</v>
      </c>
      <c r="J19" s="40"/>
      <c r="K19" s="21"/>
      <c r="L19" s="21"/>
      <c r="M19" s="28"/>
      <c r="N19" s="41" t="s">
        <v>177</v>
      </c>
      <c r="O19" s="30"/>
      <c r="P19" s="22"/>
    </row>
    <row r="20" spans="1:16" x14ac:dyDescent="0.25">
      <c r="A20" s="21"/>
      <c r="B20" s="26"/>
      <c r="C20" s="21" t="s">
        <v>178</v>
      </c>
      <c r="D20" s="21"/>
      <c r="E20" s="21"/>
      <c r="F20" s="28"/>
      <c r="G20" s="41" t="s">
        <v>179</v>
      </c>
      <c r="H20" s="26"/>
      <c r="I20" s="179" t="s">
        <v>252</v>
      </c>
      <c r="J20" s="179"/>
      <c r="K20" s="41"/>
      <c r="L20" s="41"/>
      <c r="M20" s="28"/>
      <c r="N20" s="41" t="s">
        <v>180</v>
      </c>
      <c r="O20" s="30"/>
      <c r="P20" s="22"/>
    </row>
    <row r="21" spans="1:16" x14ac:dyDescent="0.25">
      <c r="A21" s="21"/>
      <c r="B21" s="26"/>
      <c r="C21" s="41" t="s">
        <v>268</v>
      </c>
      <c r="D21" s="41"/>
      <c r="E21" s="41"/>
      <c r="F21" s="28"/>
      <c r="G21" s="41" t="s">
        <v>181</v>
      </c>
      <c r="H21" s="26"/>
      <c r="I21" s="179" t="s">
        <v>253</v>
      </c>
      <c r="J21" s="199"/>
      <c r="K21" s="41"/>
      <c r="L21" s="41"/>
      <c r="M21" s="28"/>
      <c r="N21" s="41" t="s">
        <v>183</v>
      </c>
      <c r="O21" s="30"/>
      <c r="P21" s="22"/>
    </row>
    <row r="22" spans="1:16" x14ac:dyDescent="0.25">
      <c r="A22" s="21"/>
      <c r="B22" s="26"/>
      <c r="C22" s="21" t="s">
        <v>184</v>
      </c>
      <c r="D22" s="21"/>
      <c r="E22" s="21"/>
      <c r="F22" s="28"/>
      <c r="G22" s="41" t="s">
        <v>185</v>
      </c>
      <c r="H22" s="26"/>
      <c r="I22" s="179" t="s">
        <v>254</v>
      </c>
      <c r="J22" s="199"/>
      <c r="K22" s="41"/>
      <c r="L22" s="41"/>
      <c r="M22" s="28"/>
      <c r="N22" s="41" t="s">
        <v>186</v>
      </c>
      <c r="O22" s="30"/>
      <c r="P22" s="22"/>
    </row>
    <row r="23" spans="1:16" x14ac:dyDescent="0.25">
      <c r="A23" s="21"/>
      <c r="B23" s="26"/>
      <c r="C23" s="21" t="s">
        <v>187</v>
      </c>
      <c r="D23" s="21"/>
      <c r="E23" s="21"/>
      <c r="F23" s="28"/>
      <c r="G23" s="41" t="s">
        <v>188</v>
      </c>
      <c r="H23" s="26"/>
      <c r="I23" s="179" t="s">
        <v>255</v>
      </c>
      <c r="J23" s="199"/>
      <c r="K23" s="41"/>
      <c r="L23" s="41"/>
      <c r="M23" s="28"/>
      <c r="N23" s="41" t="s">
        <v>256</v>
      </c>
      <c r="O23" s="30"/>
      <c r="P23" s="22"/>
    </row>
    <row r="24" spans="1:16" x14ac:dyDescent="0.25">
      <c r="A24" s="21"/>
      <c r="B24" s="26"/>
      <c r="C24" s="41" t="s">
        <v>189</v>
      </c>
      <c r="D24" s="21"/>
      <c r="E24" s="21"/>
      <c r="F24" s="28"/>
      <c r="G24" s="41" t="s">
        <v>190</v>
      </c>
      <c r="H24" s="26"/>
      <c r="I24" s="40" t="s">
        <v>182</v>
      </c>
      <c r="J24" s="40"/>
      <c r="K24" s="21"/>
      <c r="L24" s="21"/>
      <c r="M24" s="28"/>
      <c r="N24" s="41" t="s">
        <v>257</v>
      </c>
      <c r="O24" s="30"/>
      <c r="P24" s="22"/>
    </row>
    <row r="25" spans="1:16" x14ac:dyDescent="0.25">
      <c r="A25" s="21"/>
      <c r="B25" s="26"/>
      <c r="C25" s="41" t="s">
        <v>191</v>
      </c>
      <c r="D25" s="21"/>
      <c r="E25" s="21"/>
      <c r="F25" s="28"/>
      <c r="G25" s="41" t="s">
        <v>192</v>
      </c>
      <c r="H25" s="26"/>
      <c r="I25" s="40"/>
      <c r="J25" s="40"/>
      <c r="K25" s="21"/>
      <c r="L25" s="21"/>
      <c r="M25" s="21"/>
      <c r="N25" s="41"/>
      <c r="O25" s="30"/>
      <c r="P25" s="22"/>
    </row>
    <row r="26" spans="1:16" x14ac:dyDescent="0.25">
      <c r="A26" s="21"/>
      <c r="B26" s="26"/>
      <c r="C26" s="21" t="s">
        <v>193</v>
      </c>
      <c r="D26" s="21"/>
      <c r="E26" s="21"/>
      <c r="F26" s="28"/>
      <c r="G26" s="41" t="s">
        <v>194</v>
      </c>
      <c r="H26" s="26"/>
      <c r="I26" s="21"/>
      <c r="J26" s="21"/>
      <c r="K26" s="21"/>
      <c r="L26" s="21"/>
      <c r="M26" s="21"/>
      <c r="N26" s="21"/>
      <c r="O26" s="30"/>
      <c r="P26" s="22"/>
    </row>
    <row r="27" spans="1:16" x14ac:dyDescent="0.25">
      <c r="A27" s="21"/>
      <c r="B27" s="26"/>
      <c r="H27" s="26"/>
      <c r="I27" s="21"/>
      <c r="J27" s="21"/>
      <c r="K27" s="21"/>
      <c r="L27" s="21"/>
      <c r="M27" s="21"/>
      <c r="N27" s="21"/>
      <c r="O27" s="30"/>
      <c r="P27" s="22"/>
    </row>
    <row r="28" spans="1:16" x14ac:dyDescent="0.25">
      <c r="A28" s="21"/>
      <c r="B28" s="26"/>
      <c r="H28" s="26"/>
      <c r="I28" s="21"/>
      <c r="J28" s="21"/>
      <c r="K28" s="21"/>
      <c r="L28" s="21"/>
      <c r="M28" s="21"/>
      <c r="N28" s="21"/>
      <c r="O28" s="30"/>
      <c r="P28" s="22"/>
    </row>
    <row r="29" spans="1:16" x14ac:dyDescent="0.25">
      <c r="A29" s="21"/>
      <c r="B29" s="26"/>
      <c r="H29" s="26"/>
      <c r="I29" s="21"/>
      <c r="J29" s="21"/>
      <c r="K29" s="21"/>
      <c r="L29" s="21"/>
      <c r="M29" s="21"/>
      <c r="N29" s="21"/>
      <c r="O29" s="30"/>
      <c r="P29" s="22"/>
    </row>
    <row r="30" spans="1:16" x14ac:dyDescent="0.25">
      <c r="A30" s="21"/>
      <c r="B30" s="31"/>
      <c r="C30" s="32"/>
      <c r="D30" s="32"/>
      <c r="E30" s="32"/>
      <c r="F30" s="32"/>
      <c r="G30" s="32"/>
      <c r="H30" s="31"/>
      <c r="I30" s="32"/>
      <c r="J30" s="32"/>
      <c r="K30" s="32"/>
      <c r="L30" s="32"/>
      <c r="M30" s="32"/>
      <c r="N30" s="32"/>
      <c r="O30" s="34"/>
      <c r="P30" s="22"/>
    </row>
    <row r="31" spans="1:16" ht="15.75" thickBot="1" x14ac:dyDescent="0.3">
      <c r="A31" s="42"/>
      <c r="B31" s="42"/>
      <c r="C31" s="42"/>
      <c r="D31" s="42"/>
      <c r="E31" s="42"/>
      <c r="F31" s="42"/>
      <c r="G31" s="42"/>
      <c r="H31" s="42"/>
      <c r="I31" s="42"/>
      <c r="J31" s="42"/>
      <c r="K31" s="42"/>
      <c r="L31" s="42"/>
      <c r="M31" s="42"/>
      <c r="N31" s="42"/>
      <c r="O31" s="42"/>
      <c r="P31" s="43"/>
    </row>
  </sheetData>
  <mergeCells count="3">
    <mergeCell ref="C15:F15"/>
    <mergeCell ref="I15:M15"/>
    <mergeCell ref="A1:P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R1375"/>
  <sheetViews>
    <sheetView showGridLines="0" tabSelected="1" topLeftCell="A1272" zoomScaleNormal="100" workbookViewId="0">
      <selection activeCell="A1282" sqref="A1282"/>
    </sheetView>
  </sheetViews>
  <sheetFormatPr baseColWidth="10" defaultRowHeight="15" x14ac:dyDescent="0.25"/>
  <cols>
    <col min="1" max="1" width="6.85546875" style="56" customWidth="1"/>
    <col min="2" max="2" width="6.85546875" style="1" customWidth="1"/>
    <col min="3" max="3" width="3.28515625" style="1" customWidth="1"/>
    <col min="4" max="4" width="6.140625" style="1" customWidth="1"/>
    <col min="5" max="5" width="2" style="1" customWidth="1"/>
    <col min="6" max="6" width="5.7109375" style="1" customWidth="1"/>
    <col min="7" max="7" width="2" style="1" customWidth="1"/>
    <col min="8" max="8" width="5.7109375" style="1" customWidth="1"/>
    <col min="9" max="9" width="2" style="1" customWidth="1"/>
    <col min="10" max="10" width="5.7109375" style="1" customWidth="1"/>
    <col min="11" max="11" width="2" style="1" customWidth="1"/>
    <col min="12" max="12" width="5.7109375" style="1" customWidth="1"/>
    <col min="13" max="13" width="2.7109375" style="1" customWidth="1"/>
    <col min="14" max="14" width="5.7109375" style="1" customWidth="1"/>
    <col min="15" max="15" width="2" style="1" customWidth="1"/>
    <col min="16" max="16" width="5.7109375" style="1" customWidth="1"/>
    <col min="17" max="17" width="2" style="1" customWidth="1"/>
    <col min="18" max="18" width="5.7109375" style="1" customWidth="1"/>
    <col min="19" max="19" width="2" style="1" customWidth="1"/>
    <col min="20" max="20" width="5.7109375" style="1" customWidth="1"/>
    <col min="21" max="21" width="2" style="3" customWidth="1"/>
    <col min="22" max="22" width="5.7109375" style="1" customWidth="1"/>
    <col min="23" max="23" width="2" style="3" customWidth="1"/>
    <col min="24" max="24" width="5.7109375" style="1" customWidth="1"/>
    <col min="25" max="25" width="2" style="1" customWidth="1"/>
    <col min="26" max="26" width="5.7109375" style="1" customWidth="1"/>
    <col min="27" max="27" width="2" style="1" customWidth="1"/>
    <col min="28" max="28" width="5.7109375" style="1" customWidth="1"/>
    <col min="29" max="29" width="2" style="1" customWidth="1"/>
    <col min="30" max="30" width="5.7109375" style="1" customWidth="1"/>
    <col min="31" max="31" width="2" style="1" customWidth="1"/>
    <col min="32" max="32" width="6" style="1" customWidth="1"/>
    <col min="33" max="33" width="2" style="1" customWidth="1"/>
    <col min="34" max="34" width="6.42578125" style="1" customWidth="1"/>
    <col min="35" max="35" width="2" style="1" customWidth="1"/>
    <col min="36" max="36" width="6.42578125" style="1" customWidth="1"/>
    <col min="37" max="37" width="2" style="1" customWidth="1"/>
    <col min="38" max="38" width="6.42578125" style="1" customWidth="1"/>
    <col min="39" max="39" width="2" style="1" customWidth="1"/>
    <col min="40" max="40" width="6.42578125" style="1" customWidth="1"/>
    <col min="41" max="41" width="2" style="1" customWidth="1"/>
    <col min="42" max="42" width="6.42578125" style="1" customWidth="1"/>
    <col min="43" max="43" width="2" style="1" customWidth="1"/>
    <col min="44" max="44" width="6.42578125" style="1" customWidth="1"/>
    <col min="45" max="45" width="2" style="1" customWidth="1"/>
    <col min="46" max="46" width="6.42578125" style="1" customWidth="1"/>
    <col min="47" max="47" width="2" style="1" customWidth="1"/>
    <col min="48" max="48" width="6.42578125" style="1" customWidth="1"/>
    <col min="49" max="49" width="2" style="1" customWidth="1"/>
    <col min="50" max="50" width="6.42578125" style="1" customWidth="1"/>
    <col min="51" max="51" width="2" style="1" customWidth="1"/>
    <col min="52" max="52" width="6.42578125" style="1" customWidth="1"/>
    <col min="53" max="53" width="2" style="1" customWidth="1"/>
    <col min="54" max="54" width="6.42578125" style="1" customWidth="1"/>
    <col min="55" max="55" width="2" style="1" customWidth="1"/>
    <col min="56" max="56" width="6.42578125" style="1" customWidth="1"/>
    <col min="57" max="57" width="2" style="1" customWidth="1"/>
    <col min="58" max="58" width="6.42578125" style="1" customWidth="1"/>
    <col min="59" max="59" width="2" style="1" customWidth="1"/>
    <col min="60" max="60" width="6.42578125" style="1" customWidth="1"/>
    <col min="61" max="61" width="2" style="1" customWidth="1"/>
    <col min="62" max="62" width="6.42578125" style="1" customWidth="1"/>
    <col min="63" max="63" width="2" style="1" customWidth="1"/>
    <col min="64" max="64" width="6.42578125" style="1" customWidth="1"/>
    <col min="65" max="65" width="2" style="1" customWidth="1"/>
    <col min="66" max="66" width="6.42578125" style="1" customWidth="1"/>
    <col min="67" max="67" width="3.140625" style="1" customWidth="1"/>
    <col min="68" max="68" width="6.42578125" style="1" customWidth="1"/>
    <col min="69" max="69" width="11.42578125" style="1" customWidth="1"/>
    <col min="70" max="16384" width="11.42578125" style="1"/>
  </cols>
  <sheetData>
    <row r="1" spans="1:35" ht="38.25" customHeight="1" x14ac:dyDescent="0.25">
      <c r="A1" s="56" t="s">
        <v>92</v>
      </c>
      <c r="B1" s="435" t="s">
        <v>549</v>
      </c>
      <c r="C1" s="435"/>
      <c r="D1" s="435"/>
      <c r="E1" s="435"/>
      <c r="F1" s="435"/>
      <c r="G1" s="435"/>
      <c r="H1" s="435"/>
      <c r="I1" s="435"/>
      <c r="J1" s="435"/>
      <c r="K1" s="435"/>
      <c r="L1" s="435"/>
      <c r="M1" s="435"/>
      <c r="N1" s="435"/>
      <c r="O1" s="435"/>
      <c r="P1" s="435"/>
      <c r="Q1" s="435"/>
      <c r="R1" s="435"/>
      <c r="S1" s="435"/>
      <c r="T1" s="435"/>
      <c r="U1" s="435"/>
      <c r="V1" s="435"/>
      <c r="W1" s="435"/>
      <c r="X1" s="435"/>
      <c r="Y1" s="435"/>
      <c r="Z1" s="435"/>
      <c r="AA1" s="435"/>
      <c r="AB1" s="435"/>
      <c r="AC1" s="435"/>
      <c r="AD1" s="435"/>
    </row>
    <row r="2" spans="1:35" x14ac:dyDescent="0.25">
      <c r="B2" s="429" t="s">
        <v>94</v>
      </c>
      <c r="C2" s="429"/>
      <c r="D2" s="429"/>
      <c r="E2" s="429"/>
      <c r="F2" s="429"/>
      <c r="G2" s="429"/>
      <c r="H2" s="429"/>
      <c r="I2" s="429"/>
      <c r="J2" s="429"/>
      <c r="K2" s="429"/>
      <c r="L2" s="429"/>
      <c r="M2" s="429"/>
      <c r="N2" s="429"/>
      <c r="O2" s="429"/>
      <c r="P2" s="429"/>
      <c r="Q2" s="429"/>
      <c r="R2" s="429"/>
      <c r="S2" s="429"/>
      <c r="T2" s="429"/>
      <c r="U2" s="429"/>
      <c r="V2" s="429"/>
      <c r="W2" s="429"/>
      <c r="X2" s="429"/>
      <c r="Y2" s="429"/>
      <c r="Z2" s="429"/>
      <c r="AA2" s="429"/>
      <c r="AB2" s="429"/>
      <c r="AC2" s="429"/>
      <c r="AD2" s="429"/>
    </row>
    <row r="3" spans="1:35" x14ac:dyDescent="0.25">
      <c r="B3" s="436" t="s">
        <v>95</v>
      </c>
      <c r="C3" s="436"/>
      <c r="D3" s="436"/>
      <c r="E3" s="436"/>
      <c r="F3" s="436"/>
      <c r="G3" s="436"/>
      <c r="H3" s="436"/>
      <c r="I3" s="436"/>
      <c r="J3" s="436"/>
      <c r="K3" s="436"/>
      <c r="L3" s="436"/>
      <c r="M3" s="436"/>
      <c r="N3" s="436"/>
      <c r="O3" s="436"/>
      <c r="P3" s="436"/>
      <c r="Q3" s="436"/>
      <c r="R3" s="436"/>
      <c r="S3" s="436"/>
      <c r="T3" s="436"/>
      <c r="U3" s="436"/>
      <c r="V3" s="436"/>
      <c r="W3" s="436"/>
      <c r="X3" s="436"/>
      <c r="Y3" s="436"/>
      <c r="Z3" s="436"/>
      <c r="AA3" s="436"/>
      <c r="AB3" s="436"/>
      <c r="AC3" s="436"/>
      <c r="AD3" s="436"/>
    </row>
    <row r="4" spans="1:35" x14ac:dyDescent="0.25">
      <c r="B4" s="384" t="s">
        <v>0</v>
      </c>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c r="AD4" s="384"/>
    </row>
    <row r="5" spans="1:35" s="2" customFormat="1" ht="27.75" customHeight="1" x14ac:dyDescent="0.25">
      <c r="A5" s="57"/>
      <c r="B5" s="437" t="s">
        <v>1</v>
      </c>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row>
    <row r="6" spans="1:35" s="2" customFormat="1" ht="30" customHeight="1" x14ac:dyDescent="0.25">
      <c r="A6" s="57"/>
      <c r="B6" s="394" t="s">
        <v>2</v>
      </c>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row>
    <row r="7" spans="1:35" x14ac:dyDescent="0.25">
      <c r="B7" s="384" t="s">
        <v>550</v>
      </c>
      <c r="C7" s="384"/>
      <c r="D7" s="384"/>
      <c r="E7" s="384"/>
      <c r="F7" s="384"/>
      <c r="G7" s="384"/>
      <c r="H7" s="384"/>
      <c r="I7" s="384"/>
      <c r="J7" s="384"/>
      <c r="K7" s="384"/>
      <c r="L7" s="384"/>
      <c r="M7" s="384"/>
      <c r="N7" s="384"/>
      <c r="O7" s="384"/>
      <c r="P7" s="384"/>
      <c r="Q7" s="384"/>
      <c r="R7" s="384"/>
      <c r="S7" s="384"/>
      <c r="T7" s="384"/>
      <c r="U7" s="384"/>
      <c r="V7" s="384"/>
      <c r="W7" s="384"/>
      <c r="X7" s="384"/>
      <c r="Y7" s="384"/>
      <c r="Z7" s="384"/>
      <c r="AA7" s="384"/>
    </row>
    <row r="8" spans="1:35" s="3" customFormat="1" x14ac:dyDescent="0.25">
      <c r="A8" s="55"/>
      <c r="B8" s="49">
        <v>1001</v>
      </c>
      <c r="C8" s="3" t="s">
        <v>3</v>
      </c>
      <c r="D8" s="3">
        <v>1002</v>
      </c>
      <c r="E8" s="3" t="s">
        <v>4</v>
      </c>
      <c r="F8" s="3">
        <v>1012</v>
      </c>
      <c r="G8" s="3" t="s">
        <v>4</v>
      </c>
      <c r="H8" s="3">
        <v>1029</v>
      </c>
      <c r="I8" s="3" t="s">
        <v>4</v>
      </c>
      <c r="J8" s="3">
        <v>1039</v>
      </c>
    </row>
    <row r="9" spans="1:35" s="3" customFormat="1" x14ac:dyDescent="0.25">
      <c r="A9" s="55"/>
      <c r="B9" s="49">
        <v>1002</v>
      </c>
      <c r="C9" s="3" t="s">
        <v>3</v>
      </c>
      <c r="D9" s="3">
        <v>1003</v>
      </c>
      <c r="E9" s="3" t="s">
        <v>4</v>
      </c>
      <c r="F9" s="3">
        <v>1008</v>
      </c>
      <c r="G9" s="3" t="s">
        <v>4</v>
      </c>
      <c r="H9" s="3">
        <v>1009</v>
      </c>
      <c r="I9" s="3" t="s">
        <v>4</v>
      </c>
      <c r="J9" s="3">
        <v>1010</v>
      </c>
      <c r="K9" s="3" t="s">
        <v>4</v>
      </c>
      <c r="L9" s="3">
        <v>1011</v>
      </c>
    </row>
    <row r="10" spans="1:35" s="3" customFormat="1" x14ac:dyDescent="0.25">
      <c r="A10" s="55"/>
      <c r="B10" s="49">
        <v>1003</v>
      </c>
      <c r="C10" s="3" t="s">
        <v>3</v>
      </c>
      <c r="D10" s="3">
        <v>1004</v>
      </c>
      <c r="E10" s="3" t="s">
        <v>4</v>
      </c>
      <c r="F10" s="3">
        <v>1005</v>
      </c>
    </row>
    <row r="11" spans="1:35" s="3" customFormat="1" x14ac:dyDescent="0.25">
      <c r="A11" s="55"/>
      <c r="B11" s="49">
        <v>1005</v>
      </c>
      <c r="C11" s="3" t="s">
        <v>3</v>
      </c>
      <c r="D11" s="3">
        <v>1006</v>
      </c>
      <c r="E11" s="3" t="s">
        <v>4</v>
      </c>
      <c r="F11" s="3">
        <v>1007</v>
      </c>
    </row>
    <row r="12" spans="1:35" s="3" customFormat="1" x14ac:dyDescent="0.25">
      <c r="A12" s="55"/>
      <c r="B12" s="49">
        <v>1012</v>
      </c>
      <c r="C12" s="3" t="s">
        <v>3</v>
      </c>
      <c r="D12" s="3">
        <v>1013</v>
      </c>
      <c r="E12" s="3" t="s">
        <v>4</v>
      </c>
      <c r="F12" s="3">
        <v>1014</v>
      </c>
      <c r="G12" s="3" t="s">
        <v>4</v>
      </c>
      <c r="H12" s="3">
        <v>1015</v>
      </c>
      <c r="I12" s="3" t="s">
        <v>4</v>
      </c>
      <c r="J12" s="3">
        <v>1016</v>
      </c>
      <c r="K12" s="3" t="s">
        <v>4</v>
      </c>
      <c r="L12" s="3">
        <v>1017</v>
      </c>
      <c r="M12" s="3" t="s">
        <v>4</v>
      </c>
      <c r="N12" s="3">
        <v>1018</v>
      </c>
      <c r="O12" s="3" t="s">
        <v>4</v>
      </c>
      <c r="P12" s="3">
        <v>1019</v>
      </c>
      <c r="Q12" s="3" t="s">
        <v>4</v>
      </c>
      <c r="R12" s="3">
        <v>1020</v>
      </c>
      <c r="S12" s="3" t="s">
        <v>4</v>
      </c>
      <c r="T12" s="3">
        <v>1021</v>
      </c>
      <c r="U12" s="3" t="s">
        <v>4</v>
      </c>
      <c r="V12" s="3">
        <v>1022</v>
      </c>
      <c r="W12" s="3" t="s">
        <v>4</v>
      </c>
      <c r="X12" s="3">
        <v>1023</v>
      </c>
      <c r="Y12" s="3" t="s">
        <v>4</v>
      </c>
      <c r="Z12" s="3">
        <v>1024</v>
      </c>
      <c r="AA12" s="3" t="s">
        <v>4</v>
      </c>
      <c r="AB12" s="3">
        <v>1025</v>
      </c>
      <c r="AC12" s="3" t="s">
        <v>4</v>
      </c>
      <c r="AD12" s="3">
        <v>1026</v>
      </c>
      <c r="AE12" s="3" t="s">
        <v>4</v>
      </c>
      <c r="AF12" s="3">
        <v>1027</v>
      </c>
      <c r="AG12" s="3" t="s">
        <v>4</v>
      </c>
      <c r="AH12" s="3">
        <v>1028</v>
      </c>
    </row>
    <row r="13" spans="1:35" s="3" customFormat="1" x14ac:dyDescent="0.25">
      <c r="A13" s="55"/>
      <c r="B13" s="49">
        <v>1029</v>
      </c>
      <c r="C13" s="3" t="s">
        <v>3</v>
      </c>
      <c r="D13" s="3">
        <v>1030</v>
      </c>
      <c r="E13" s="3" t="s">
        <v>4</v>
      </c>
      <c r="F13" s="3">
        <v>1037</v>
      </c>
      <c r="G13" s="3" t="s">
        <v>4</v>
      </c>
      <c r="H13" s="3">
        <v>1038</v>
      </c>
    </row>
    <row r="14" spans="1:35" s="3" customFormat="1" x14ac:dyDescent="0.25">
      <c r="A14" s="55"/>
      <c r="B14" s="49">
        <v>1030</v>
      </c>
      <c r="C14" s="3" t="s">
        <v>3</v>
      </c>
      <c r="D14" s="3">
        <v>1031</v>
      </c>
      <c r="E14" s="3" t="s">
        <v>4</v>
      </c>
      <c r="F14" s="3">
        <v>1032</v>
      </c>
      <c r="G14" s="3" t="s">
        <v>4</v>
      </c>
      <c r="H14" s="3">
        <v>1033</v>
      </c>
      <c r="I14" s="3" t="s">
        <v>4</v>
      </c>
      <c r="J14" s="3">
        <v>1034</v>
      </c>
      <c r="K14" s="3" t="s">
        <v>4</v>
      </c>
      <c r="L14" s="3">
        <v>1035</v>
      </c>
      <c r="M14" s="3" t="s">
        <v>4</v>
      </c>
      <c r="N14" s="3">
        <v>1036</v>
      </c>
    </row>
    <row r="15" spans="1:35" s="3" customFormat="1" x14ac:dyDescent="0.25">
      <c r="A15" s="55"/>
      <c r="B15" s="49"/>
    </row>
    <row r="16" spans="1:35" s="3" customFormat="1" x14ac:dyDescent="0.25">
      <c r="A16" s="55"/>
      <c r="B16" s="49">
        <v>1042</v>
      </c>
      <c r="C16" s="3" t="s">
        <v>3</v>
      </c>
      <c r="D16" s="3">
        <v>1040</v>
      </c>
      <c r="E16" s="3" t="s">
        <v>4</v>
      </c>
      <c r="F16" s="3">
        <v>1041</v>
      </c>
    </row>
    <row r="17" spans="1:6" s="3" customFormat="1" x14ac:dyDescent="0.25">
      <c r="A17" s="55"/>
      <c r="B17" s="49">
        <v>1045</v>
      </c>
      <c r="C17" s="3" t="s">
        <v>3</v>
      </c>
      <c r="D17" s="3">
        <v>1043</v>
      </c>
      <c r="E17" s="3" t="s">
        <v>4</v>
      </c>
      <c r="F17" s="3">
        <v>1044</v>
      </c>
    </row>
    <row r="18" spans="1:6" s="3" customFormat="1" x14ac:dyDescent="0.25">
      <c r="A18" s="55"/>
      <c r="B18" s="49">
        <v>1047</v>
      </c>
      <c r="C18" s="3" t="s">
        <v>3</v>
      </c>
      <c r="D18" s="3">
        <v>1046</v>
      </c>
    </row>
    <row r="19" spans="1:6" s="3" customFormat="1" x14ac:dyDescent="0.25">
      <c r="A19" s="55"/>
      <c r="B19" s="49">
        <v>1049</v>
      </c>
      <c r="C19" s="3" t="s">
        <v>3</v>
      </c>
      <c r="D19" s="3">
        <v>1048</v>
      </c>
    </row>
    <row r="20" spans="1:6" s="3" customFormat="1" x14ac:dyDescent="0.25">
      <c r="A20" s="55"/>
      <c r="B20" s="49">
        <v>1052</v>
      </c>
      <c r="C20" s="3" t="s">
        <v>3</v>
      </c>
      <c r="D20" s="3">
        <v>1050</v>
      </c>
      <c r="E20" s="3" t="s">
        <v>4</v>
      </c>
      <c r="F20" s="3">
        <v>1051</v>
      </c>
    </row>
    <row r="21" spans="1:6" s="3" customFormat="1" x14ac:dyDescent="0.25">
      <c r="A21" s="55"/>
      <c r="B21" s="49">
        <v>1054</v>
      </c>
      <c r="C21" s="3" t="s">
        <v>3</v>
      </c>
      <c r="D21" s="3">
        <v>1053</v>
      </c>
    </row>
    <row r="22" spans="1:6" s="3" customFormat="1" x14ac:dyDescent="0.25">
      <c r="A22" s="55"/>
      <c r="B22" s="49">
        <v>1056</v>
      </c>
      <c r="C22" s="3" t="s">
        <v>3</v>
      </c>
      <c r="D22" s="3">
        <v>1055</v>
      </c>
    </row>
    <row r="23" spans="1:6" s="3" customFormat="1" x14ac:dyDescent="0.25">
      <c r="A23" s="55"/>
      <c r="B23" s="49">
        <v>1058</v>
      </c>
      <c r="C23" s="3" t="s">
        <v>3</v>
      </c>
      <c r="D23" s="3">
        <v>1057</v>
      </c>
    </row>
    <row r="24" spans="1:6" s="3" customFormat="1" x14ac:dyDescent="0.25">
      <c r="A24" s="55"/>
      <c r="B24" s="49">
        <v>1060</v>
      </c>
      <c r="C24" s="3" t="s">
        <v>3</v>
      </c>
      <c r="D24" s="3">
        <v>1059</v>
      </c>
    </row>
    <row r="25" spans="1:6" s="3" customFormat="1" x14ac:dyDescent="0.25">
      <c r="A25" s="55"/>
      <c r="B25" s="49">
        <v>1062</v>
      </c>
      <c r="C25" s="3" t="s">
        <v>3</v>
      </c>
      <c r="D25" s="3">
        <v>1061</v>
      </c>
    </row>
    <row r="26" spans="1:6" s="3" customFormat="1" x14ac:dyDescent="0.25">
      <c r="A26" s="55"/>
      <c r="B26" s="49">
        <v>1064</v>
      </c>
      <c r="C26" s="3" t="s">
        <v>3</v>
      </c>
      <c r="D26" s="3">
        <v>1063</v>
      </c>
    </row>
    <row r="27" spans="1:6" s="3" customFormat="1" x14ac:dyDescent="0.25">
      <c r="A27" s="55"/>
      <c r="B27" s="49">
        <v>1066</v>
      </c>
      <c r="C27" s="3" t="s">
        <v>3</v>
      </c>
      <c r="D27" s="3">
        <v>1065</v>
      </c>
    </row>
    <row r="28" spans="1:6" s="3" customFormat="1" x14ac:dyDescent="0.25">
      <c r="A28" s="55"/>
      <c r="B28" s="49">
        <v>1068</v>
      </c>
      <c r="C28" s="3" t="s">
        <v>3</v>
      </c>
      <c r="D28" s="3">
        <v>1067</v>
      </c>
    </row>
    <row r="29" spans="1:6" s="3" customFormat="1" x14ac:dyDescent="0.25">
      <c r="A29" s="55"/>
      <c r="B29" s="49">
        <v>1070</v>
      </c>
      <c r="C29" s="3" t="s">
        <v>3</v>
      </c>
      <c r="D29" s="3">
        <v>1069</v>
      </c>
    </row>
    <row r="30" spans="1:6" s="3" customFormat="1" x14ac:dyDescent="0.25">
      <c r="A30" s="55"/>
      <c r="B30" s="49">
        <v>1073</v>
      </c>
      <c r="C30" s="3" t="s">
        <v>3</v>
      </c>
      <c r="D30" s="3">
        <v>1071</v>
      </c>
      <c r="E30" s="3" t="s">
        <v>4</v>
      </c>
      <c r="F30" s="3">
        <v>1072</v>
      </c>
    </row>
    <row r="31" spans="1:6" s="3" customFormat="1" x14ac:dyDescent="0.25">
      <c r="A31" s="55"/>
      <c r="B31" s="49">
        <v>1076</v>
      </c>
      <c r="C31" s="3" t="s">
        <v>3</v>
      </c>
      <c r="D31" s="3">
        <v>1074</v>
      </c>
      <c r="E31" s="3" t="s">
        <v>4</v>
      </c>
      <c r="F31" s="3">
        <v>1075</v>
      </c>
    </row>
    <row r="32" spans="1:6" s="3" customFormat="1" x14ac:dyDescent="0.25">
      <c r="A32" s="55"/>
      <c r="B32" s="49">
        <v>1079</v>
      </c>
      <c r="C32" s="3" t="s">
        <v>3</v>
      </c>
      <c r="D32" s="3">
        <v>1077</v>
      </c>
      <c r="E32" s="3" t="s">
        <v>4</v>
      </c>
      <c r="F32" s="3">
        <v>1078</v>
      </c>
    </row>
    <row r="33" spans="1:6" s="3" customFormat="1" x14ac:dyDescent="0.25">
      <c r="A33" s="55"/>
      <c r="B33" s="49">
        <v>1082</v>
      </c>
      <c r="C33" s="3" t="s">
        <v>3</v>
      </c>
      <c r="D33" s="3">
        <v>1080</v>
      </c>
      <c r="E33" s="3" t="s">
        <v>4</v>
      </c>
      <c r="F33" s="3">
        <v>1081</v>
      </c>
    </row>
    <row r="34" spans="1:6" s="3" customFormat="1" x14ac:dyDescent="0.25">
      <c r="A34" s="55"/>
      <c r="B34" s="49">
        <v>1085</v>
      </c>
      <c r="C34" s="3" t="s">
        <v>3</v>
      </c>
      <c r="D34" s="3">
        <v>1083</v>
      </c>
      <c r="E34" s="3" t="s">
        <v>4</v>
      </c>
      <c r="F34" s="3">
        <v>1084</v>
      </c>
    </row>
    <row r="35" spans="1:6" s="3" customFormat="1" x14ac:dyDescent="0.25">
      <c r="A35" s="55"/>
      <c r="B35" s="49">
        <v>1088</v>
      </c>
      <c r="C35" s="3" t="s">
        <v>3</v>
      </c>
      <c r="D35" s="3">
        <v>1086</v>
      </c>
      <c r="E35" s="3" t="s">
        <v>4</v>
      </c>
      <c r="F35" s="3">
        <v>1087</v>
      </c>
    </row>
    <row r="36" spans="1:6" s="3" customFormat="1" x14ac:dyDescent="0.25">
      <c r="A36" s="55"/>
      <c r="B36" s="49">
        <v>1091</v>
      </c>
      <c r="C36" s="3" t="s">
        <v>3</v>
      </c>
      <c r="D36" s="3">
        <v>1089</v>
      </c>
      <c r="E36" s="3" t="s">
        <v>4</v>
      </c>
      <c r="F36" s="3">
        <v>1090</v>
      </c>
    </row>
    <row r="37" spans="1:6" s="3" customFormat="1" x14ac:dyDescent="0.25">
      <c r="A37" s="55"/>
      <c r="B37" s="49">
        <v>1094</v>
      </c>
      <c r="C37" s="3" t="s">
        <v>3</v>
      </c>
      <c r="D37" s="3">
        <v>1092</v>
      </c>
      <c r="E37" s="3" t="s">
        <v>4</v>
      </c>
      <c r="F37" s="3">
        <v>1093</v>
      </c>
    </row>
    <row r="38" spans="1:6" s="3" customFormat="1" x14ac:dyDescent="0.25">
      <c r="A38" s="55"/>
      <c r="B38" s="49">
        <v>1097</v>
      </c>
      <c r="C38" s="3" t="s">
        <v>3</v>
      </c>
      <c r="D38" s="3">
        <v>1095</v>
      </c>
      <c r="E38" s="3" t="s">
        <v>4</v>
      </c>
      <c r="F38" s="3">
        <v>1096</v>
      </c>
    </row>
    <row r="39" spans="1:6" s="3" customFormat="1" x14ac:dyDescent="0.25">
      <c r="A39" s="55"/>
      <c r="B39" s="49">
        <v>1100</v>
      </c>
      <c r="C39" s="3" t="s">
        <v>3</v>
      </c>
      <c r="D39" s="3">
        <v>1098</v>
      </c>
      <c r="E39" s="3" t="s">
        <v>4</v>
      </c>
      <c r="F39" s="3">
        <v>1099</v>
      </c>
    </row>
    <row r="40" spans="1:6" s="3" customFormat="1" x14ac:dyDescent="0.25">
      <c r="A40" s="55"/>
      <c r="B40" s="49">
        <v>1103</v>
      </c>
      <c r="C40" s="3" t="s">
        <v>3</v>
      </c>
      <c r="D40" s="3">
        <v>1101</v>
      </c>
      <c r="E40" s="3" t="s">
        <v>4</v>
      </c>
      <c r="F40" s="3">
        <v>1102</v>
      </c>
    </row>
    <row r="41" spans="1:6" s="3" customFormat="1" x14ac:dyDescent="0.25">
      <c r="A41" s="55"/>
      <c r="B41" s="49">
        <v>1106</v>
      </c>
      <c r="C41" s="3" t="s">
        <v>3</v>
      </c>
      <c r="D41" s="3">
        <v>1104</v>
      </c>
      <c r="E41" s="3" t="s">
        <v>4</v>
      </c>
      <c r="F41" s="3">
        <v>1105</v>
      </c>
    </row>
    <row r="42" spans="1:6" s="3" customFormat="1" x14ac:dyDescent="0.25">
      <c r="A42" s="55"/>
      <c r="B42" s="49">
        <v>1109</v>
      </c>
      <c r="C42" s="3" t="s">
        <v>3</v>
      </c>
      <c r="D42" s="3">
        <v>1107</v>
      </c>
      <c r="E42" s="3" t="s">
        <v>4</v>
      </c>
      <c r="F42" s="3">
        <v>1108</v>
      </c>
    </row>
    <row r="43" spans="1:6" s="3" customFormat="1" x14ac:dyDescent="0.25">
      <c r="A43" s="55"/>
      <c r="B43" s="49">
        <v>1112</v>
      </c>
      <c r="C43" s="3" t="s">
        <v>3</v>
      </c>
      <c r="D43" s="3">
        <v>1110</v>
      </c>
      <c r="E43" s="3" t="s">
        <v>4</v>
      </c>
      <c r="F43" s="3">
        <v>1111</v>
      </c>
    </row>
    <row r="44" spans="1:6" s="3" customFormat="1" x14ac:dyDescent="0.25">
      <c r="A44" s="55"/>
      <c r="B44" s="49">
        <v>1115</v>
      </c>
      <c r="C44" s="3" t="s">
        <v>3</v>
      </c>
      <c r="D44" s="3">
        <v>1113</v>
      </c>
      <c r="E44" s="3" t="s">
        <v>4</v>
      </c>
      <c r="F44" s="3">
        <v>1114</v>
      </c>
    </row>
    <row r="45" spans="1:6" s="3" customFormat="1" x14ac:dyDescent="0.25">
      <c r="A45" s="55"/>
      <c r="B45" s="49">
        <v>1118</v>
      </c>
      <c r="C45" s="3" t="s">
        <v>3</v>
      </c>
      <c r="D45" s="3">
        <v>1116</v>
      </c>
      <c r="E45" s="3" t="s">
        <v>4</v>
      </c>
      <c r="F45" s="3">
        <v>1117</v>
      </c>
    </row>
    <row r="46" spans="1:6" s="3" customFormat="1" x14ac:dyDescent="0.25">
      <c r="A46" s="55"/>
      <c r="B46" s="49">
        <v>1121</v>
      </c>
      <c r="C46" s="3" t="s">
        <v>3</v>
      </c>
      <c r="D46" s="3">
        <v>1119</v>
      </c>
      <c r="E46" s="3" t="s">
        <v>4</v>
      </c>
      <c r="F46" s="3">
        <v>1120</v>
      </c>
    </row>
    <row r="47" spans="1:6" s="3" customFormat="1" x14ac:dyDescent="0.25">
      <c r="A47" s="55"/>
      <c r="B47" s="49">
        <v>1124</v>
      </c>
      <c r="C47" s="3" t="s">
        <v>3</v>
      </c>
      <c r="D47" s="3">
        <v>1122</v>
      </c>
      <c r="E47" s="3" t="s">
        <v>4</v>
      </c>
      <c r="F47" s="3">
        <v>1123</v>
      </c>
    </row>
    <row r="48" spans="1:6" s="3" customFormat="1" x14ac:dyDescent="0.25">
      <c r="A48" s="55"/>
      <c r="B48" s="49">
        <v>1127</v>
      </c>
      <c r="C48" s="3" t="s">
        <v>3</v>
      </c>
      <c r="D48" s="3">
        <v>1125</v>
      </c>
      <c r="E48" s="3" t="s">
        <v>4</v>
      </c>
      <c r="F48" s="3">
        <v>1126</v>
      </c>
    </row>
    <row r="49" spans="1:6" s="3" customFormat="1" x14ac:dyDescent="0.25">
      <c r="A49" s="55"/>
      <c r="B49" s="49">
        <v>1130</v>
      </c>
      <c r="C49" s="3" t="s">
        <v>3</v>
      </c>
      <c r="D49" s="3">
        <v>1128</v>
      </c>
      <c r="E49" s="3" t="s">
        <v>4</v>
      </c>
      <c r="F49" s="3">
        <v>1129</v>
      </c>
    </row>
    <row r="50" spans="1:6" s="3" customFormat="1" x14ac:dyDescent="0.25">
      <c r="A50" s="55"/>
      <c r="B50" s="49">
        <v>1133</v>
      </c>
      <c r="C50" s="3" t="s">
        <v>3</v>
      </c>
      <c r="D50" s="3">
        <v>1131</v>
      </c>
      <c r="E50" s="3" t="s">
        <v>4</v>
      </c>
      <c r="F50" s="3">
        <v>1132</v>
      </c>
    </row>
    <row r="51" spans="1:6" s="3" customFormat="1" x14ac:dyDescent="0.25">
      <c r="A51" s="55"/>
      <c r="B51" s="49">
        <v>1135</v>
      </c>
      <c r="C51" s="3" t="s">
        <v>3</v>
      </c>
      <c r="D51" s="3">
        <v>1134</v>
      </c>
    </row>
    <row r="52" spans="1:6" s="3" customFormat="1" x14ac:dyDescent="0.25">
      <c r="A52" s="55"/>
      <c r="B52" s="100">
        <v>1138</v>
      </c>
      <c r="C52" s="55" t="s">
        <v>3</v>
      </c>
      <c r="D52" s="55">
        <v>1136</v>
      </c>
      <c r="E52" s="55" t="s">
        <v>4</v>
      </c>
      <c r="F52" s="55">
        <v>1137</v>
      </c>
    </row>
    <row r="53" spans="1:6" s="3" customFormat="1" x14ac:dyDescent="0.25">
      <c r="A53" s="55"/>
      <c r="B53" s="49">
        <v>1141</v>
      </c>
      <c r="C53" s="3" t="s">
        <v>3</v>
      </c>
      <c r="D53" s="3">
        <v>1139</v>
      </c>
      <c r="E53" s="3" t="s">
        <v>4</v>
      </c>
      <c r="F53" s="3">
        <v>1140</v>
      </c>
    </row>
    <row r="54" spans="1:6" s="3" customFormat="1" x14ac:dyDescent="0.25">
      <c r="A54" s="55"/>
      <c r="B54" s="101">
        <v>1143</v>
      </c>
      <c r="C54" s="63" t="s">
        <v>3</v>
      </c>
      <c r="D54" s="63">
        <v>1142</v>
      </c>
      <c r="E54" s="63"/>
      <c r="F54" s="63"/>
    </row>
    <row r="55" spans="1:6" s="3" customFormat="1" x14ac:dyDescent="0.25">
      <c r="A55" s="55"/>
      <c r="B55" s="49">
        <v>1146</v>
      </c>
      <c r="C55" s="3" t="s">
        <v>3</v>
      </c>
      <c r="D55" s="3">
        <v>1144</v>
      </c>
      <c r="E55" s="3" t="s">
        <v>4</v>
      </c>
      <c r="F55" s="3">
        <v>1145</v>
      </c>
    </row>
    <row r="56" spans="1:6" s="3" customFormat="1" x14ac:dyDescent="0.25">
      <c r="A56" s="55"/>
      <c r="B56" s="49">
        <v>1149</v>
      </c>
      <c r="C56" s="3" t="s">
        <v>3</v>
      </c>
      <c r="D56" s="3">
        <v>1147</v>
      </c>
      <c r="E56" s="3" t="s">
        <v>4</v>
      </c>
      <c r="F56" s="3">
        <v>1148</v>
      </c>
    </row>
    <row r="57" spans="1:6" s="3" customFormat="1" x14ac:dyDescent="0.25">
      <c r="A57" s="55"/>
      <c r="B57" s="49">
        <v>1152</v>
      </c>
      <c r="C57" s="3" t="s">
        <v>3</v>
      </c>
      <c r="D57" s="3">
        <v>1150</v>
      </c>
      <c r="E57" s="3" t="s">
        <v>4</v>
      </c>
      <c r="F57" s="3">
        <v>1151</v>
      </c>
    </row>
    <row r="58" spans="1:6" s="3" customFormat="1" x14ac:dyDescent="0.25">
      <c r="A58" s="55"/>
      <c r="B58" s="49">
        <v>1155</v>
      </c>
      <c r="C58" s="3" t="s">
        <v>3</v>
      </c>
      <c r="D58" s="3">
        <v>1153</v>
      </c>
      <c r="E58" s="3" t="s">
        <v>4</v>
      </c>
      <c r="F58" s="3">
        <v>1154</v>
      </c>
    </row>
    <row r="59" spans="1:6" s="3" customFormat="1" x14ac:dyDescent="0.25">
      <c r="A59" s="55"/>
      <c r="B59" s="49">
        <v>1158</v>
      </c>
      <c r="C59" s="3" t="s">
        <v>3</v>
      </c>
      <c r="D59" s="3">
        <v>1156</v>
      </c>
      <c r="E59" s="3" t="s">
        <v>4</v>
      </c>
      <c r="F59" s="3">
        <v>1157</v>
      </c>
    </row>
    <row r="60" spans="1:6" s="3" customFormat="1" x14ac:dyDescent="0.25">
      <c r="A60" s="55"/>
      <c r="B60" s="49">
        <v>1161</v>
      </c>
      <c r="C60" s="3" t="s">
        <v>3</v>
      </c>
      <c r="D60" s="3">
        <v>1159</v>
      </c>
      <c r="E60" s="3" t="s">
        <v>4</v>
      </c>
      <c r="F60" s="3">
        <v>1160</v>
      </c>
    </row>
    <row r="61" spans="1:6" s="3" customFormat="1" x14ac:dyDescent="0.25">
      <c r="A61" s="55"/>
      <c r="B61" s="49">
        <v>1164</v>
      </c>
      <c r="C61" s="3" t="s">
        <v>3</v>
      </c>
      <c r="D61" s="3">
        <v>1162</v>
      </c>
      <c r="E61" s="3" t="s">
        <v>4</v>
      </c>
      <c r="F61" s="3">
        <v>1163</v>
      </c>
    </row>
    <row r="62" spans="1:6" s="3" customFormat="1" x14ac:dyDescent="0.25">
      <c r="A62" s="55"/>
      <c r="B62" s="49">
        <v>1167</v>
      </c>
      <c r="C62" s="3" t="s">
        <v>3</v>
      </c>
      <c r="D62" s="3">
        <v>1165</v>
      </c>
      <c r="E62" s="3" t="s">
        <v>4</v>
      </c>
      <c r="F62" s="3">
        <v>1166</v>
      </c>
    </row>
    <row r="63" spans="1:6" s="3" customFormat="1" x14ac:dyDescent="0.25">
      <c r="A63" s="55"/>
      <c r="B63" s="49">
        <v>1170</v>
      </c>
      <c r="C63" s="3" t="s">
        <v>3</v>
      </c>
      <c r="D63" s="3">
        <v>1168</v>
      </c>
      <c r="E63" s="3" t="s">
        <v>4</v>
      </c>
      <c r="F63" s="3">
        <v>1169</v>
      </c>
    </row>
    <row r="64" spans="1:6" s="3" customFormat="1" x14ac:dyDescent="0.25">
      <c r="A64" s="55"/>
      <c r="B64" s="49">
        <v>1173</v>
      </c>
      <c r="C64" s="3" t="s">
        <v>3</v>
      </c>
      <c r="D64" s="3">
        <v>1171</v>
      </c>
      <c r="E64" s="3" t="s">
        <v>4</v>
      </c>
      <c r="F64" s="3">
        <v>1172</v>
      </c>
    </row>
    <row r="65" spans="1:16" s="3" customFormat="1" x14ac:dyDescent="0.25">
      <c r="A65" s="55"/>
      <c r="B65" s="49">
        <v>1175</v>
      </c>
      <c r="C65" s="3" t="s">
        <v>3</v>
      </c>
      <c r="D65" s="3">
        <v>1174</v>
      </c>
    </row>
    <row r="66" spans="1:16" s="3" customFormat="1" x14ac:dyDescent="0.25">
      <c r="A66" s="55"/>
      <c r="B66" s="49">
        <v>1178</v>
      </c>
      <c r="C66" s="3" t="s">
        <v>3</v>
      </c>
      <c r="D66" s="3">
        <v>1176</v>
      </c>
      <c r="E66" s="3" t="s">
        <v>4</v>
      </c>
      <c r="F66" s="3">
        <v>1177</v>
      </c>
    </row>
    <row r="67" spans="1:16" s="3" customFormat="1" x14ac:dyDescent="0.25">
      <c r="A67" s="55"/>
      <c r="B67" s="49">
        <v>1179</v>
      </c>
      <c r="C67" s="3" t="s">
        <v>3</v>
      </c>
      <c r="D67" s="3">
        <v>1181</v>
      </c>
      <c r="E67" s="3" t="s">
        <v>4</v>
      </c>
      <c r="F67" s="3">
        <v>1197</v>
      </c>
      <c r="G67" s="3" t="s">
        <v>4</v>
      </c>
      <c r="H67" s="3">
        <v>1199</v>
      </c>
    </row>
    <row r="68" spans="1:16" s="3" customFormat="1" x14ac:dyDescent="0.25">
      <c r="A68" s="55"/>
      <c r="B68" s="49">
        <v>1180</v>
      </c>
      <c r="C68" s="3" t="s">
        <v>3</v>
      </c>
      <c r="D68" s="3">
        <v>1182</v>
      </c>
      <c r="E68" s="3" t="s">
        <v>4</v>
      </c>
      <c r="F68" s="3">
        <v>1198</v>
      </c>
      <c r="G68" s="3" t="s">
        <v>4</v>
      </c>
      <c r="H68" s="3">
        <v>1200</v>
      </c>
    </row>
    <row r="69" spans="1:16" s="3" customFormat="1" x14ac:dyDescent="0.25">
      <c r="A69" s="55"/>
      <c r="B69" s="49">
        <v>1180</v>
      </c>
      <c r="C69" s="3" t="s">
        <v>3</v>
      </c>
      <c r="D69" s="3">
        <v>1179</v>
      </c>
    </row>
    <row r="70" spans="1:16" s="3" customFormat="1" x14ac:dyDescent="0.25">
      <c r="A70" s="55"/>
      <c r="B70" s="49">
        <v>1181</v>
      </c>
      <c r="C70" s="3" t="s">
        <v>3</v>
      </c>
      <c r="D70" s="3">
        <v>1183</v>
      </c>
      <c r="E70" s="3" t="s">
        <v>4</v>
      </c>
      <c r="F70" s="3">
        <v>1185</v>
      </c>
      <c r="G70" s="3" t="s">
        <v>4</v>
      </c>
      <c r="H70" s="3">
        <v>1187</v>
      </c>
      <c r="I70" s="3" t="s">
        <v>4</v>
      </c>
      <c r="J70" s="3">
        <v>1189</v>
      </c>
      <c r="K70" s="3" t="s">
        <v>4</v>
      </c>
      <c r="L70" s="3">
        <v>1191</v>
      </c>
      <c r="M70" s="3" t="s">
        <v>4</v>
      </c>
      <c r="N70" s="3">
        <v>1193</v>
      </c>
      <c r="O70" s="3" t="s">
        <v>4</v>
      </c>
      <c r="P70" s="3">
        <v>1195</v>
      </c>
    </row>
    <row r="71" spans="1:16" s="3" customFormat="1" x14ac:dyDescent="0.25">
      <c r="A71" s="55"/>
      <c r="B71" s="49">
        <v>1182</v>
      </c>
      <c r="C71" s="3" t="s">
        <v>3</v>
      </c>
      <c r="D71" s="3">
        <v>1184</v>
      </c>
      <c r="E71" s="3" t="s">
        <v>4</v>
      </c>
      <c r="F71" s="3">
        <v>1186</v>
      </c>
      <c r="G71" s="3" t="s">
        <v>4</v>
      </c>
      <c r="H71" s="3">
        <v>1188</v>
      </c>
      <c r="I71" s="3" t="s">
        <v>4</v>
      </c>
      <c r="J71" s="3">
        <v>1190</v>
      </c>
      <c r="K71" s="3" t="s">
        <v>4</v>
      </c>
      <c r="L71" s="3">
        <v>1192</v>
      </c>
      <c r="M71" s="3" t="s">
        <v>4</v>
      </c>
      <c r="N71" s="3">
        <v>1194</v>
      </c>
      <c r="O71" s="3" t="s">
        <v>4</v>
      </c>
      <c r="P71" s="3">
        <v>1196</v>
      </c>
    </row>
    <row r="72" spans="1:16" s="3" customFormat="1" x14ac:dyDescent="0.25">
      <c r="A72" s="55"/>
      <c r="B72" s="49">
        <v>1182</v>
      </c>
      <c r="C72" s="3" t="s">
        <v>3</v>
      </c>
      <c r="D72" s="3">
        <v>1181</v>
      </c>
    </row>
    <row r="73" spans="1:16" s="3" customFormat="1" x14ac:dyDescent="0.25">
      <c r="A73" s="55"/>
      <c r="B73" s="49">
        <v>1184</v>
      </c>
      <c r="C73" s="3" t="s">
        <v>3</v>
      </c>
      <c r="D73" s="3">
        <v>1183</v>
      </c>
    </row>
    <row r="74" spans="1:16" s="3" customFormat="1" x14ac:dyDescent="0.25">
      <c r="A74" s="55"/>
      <c r="B74" s="49">
        <v>1186</v>
      </c>
      <c r="C74" s="3" t="s">
        <v>3</v>
      </c>
      <c r="D74" s="3">
        <v>1185</v>
      </c>
    </row>
    <row r="75" spans="1:16" s="3" customFormat="1" x14ac:dyDescent="0.25">
      <c r="A75" s="55"/>
      <c r="B75" s="49">
        <v>1188</v>
      </c>
      <c r="C75" s="3" t="s">
        <v>3</v>
      </c>
      <c r="D75" s="3">
        <v>1187</v>
      </c>
    </row>
    <row r="76" spans="1:16" s="3" customFormat="1" x14ac:dyDescent="0.25">
      <c r="A76" s="55"/>
      <c r="B76" s="49">
        <v>1190</v>
      </c>
      <c r="C76" s="3" t="s">
        <v>3</v>
      </c>
      <c r="D76" s="3">
        <v>1189</v>
      </c>
    </row>
    <row r="77" spans="1:16" s="3" customFormat="1" x14ac:dyDescent="0.25">
      <c r="A77" s="55"/>
      <c r="B77" s="49">
        <v>1192</v>
      </c>
      <c r="C77" s="3" t="s">
        <v>3</v>
      </c>
      <c r="D77" s="3">
        <v>1191</v>
      </c>
    </row>
    <row r="78" spans="1:16" s="3" customFormat="1" x14ac:dyDescent="0.25">
      <c r="A78" s="55"/>
      <c r="B78" s="49">
        <v>1194</v>
      </c>
      <c r="C78" s="3" t="s">
        <v>3</v>
      </c>
      <c r="D78" s="3">
        <v>1193</v>
      </c>
    </row>
    <row r="79" spans="1:16" s="3" customFormat="1" x14ac:dyDescent="0.25">
      <c r="A79" s="55"/>
      <c r="B79" s="49">
        <v>1196</v>
      </c>
      <c r="C79" s="3" t="s">
        <v>3</v>
      </c>
      <c r="D79" s="3">
        <v>1195</v>
      </c>
    </row>
    <row r="80" spans="1:16" s="3" customFormat="1" x14ac:dyDescent="0.25">
      <c r="A80" s="55"/>
      <c r="B80" s="49">
        <v>1198</v>
      </c>
      <c r="C80" s="3" t="s">
        <v>3</v>
      </c>
      <c r="D80" s="3">
        <v>1197</v>
      </c>
    </row>
    <row r="81" spans="1:42" s="3" customFormat="1" x14ac:dyDescent="0.25">
      <c r="A81" s="55"/>
      <c r="B81" s="49">
        <v>1200</v>
      </c>
      <c r="C81" s="3" t="s">
        <v>3</v>
      </c>
      <c r="D81" s="3">
        <v>1199</v>
      </c>
    </row>
    <row r="82" spans="1:42" s="3" customFormat="1" x14ac:dyDescent="0.25">
      <c r="A82" s="55"/>
      <c r="B82" s="49">
        <v>1202</v>
      </c>
      <c r="C82" s="3" t="s">
        <v>3</v>
      </c>
      <c r="D82" s="3">
        <v>1201</v>
      </c>
    </row>
    <row r="83" spans="1:42" s="3" customFormat="1" x14ac:dyDescent="0.25">
      <c r="A83" s="55"/>
      <c r="B83" s="49"/>
    </row>
    <row r="84" spans="1:42" s="3" customFormat="1" x14ac:dyDescent="0.25">
      <c r="A84" s="55"/>
      <c r="B84" s="49">
        <v>1040</v>
      </c>
      <c r="C84" s="3" t="s">
        <v>3</v>
      </c>
      <c r="D84" s="3">
        <v>1043</v>
      </c>
      <c r="E84" s="3" t="s">
        <v>4</v>
      </c>
      <c r="F84" s="3">
        <v>1077</v>
      </c>
      <c r="G84" s="3" t="s">
        <v>4</v>
      </c>
      <c r="H84" s="3">
        <v>1104</v>
      </c>
      <c r="I84" s="3" t="s">
        <v>4</v>
      </c>
      <c r="J84" s="3">
        <v>1107</v>
      </c>
      <c r="K84" s="3" t="s">
        <v>4</v>
      </c>
      <c r="L84" s="3">
        <v>1110</v>
      </c>
      <c r="M84" s="3" t="s">
        <v>4</v>
      </c>
      <c r="N84" s="3">
        <v>1113</v>
      </c>
      <c r="O84" s="3" t="s">
        <v>4</v>
      </c>
      <c r="P84" s="3">
        <v>1116</v>
      </c>
      <c r="Q84" s="3" t="s">
        <v>4</v>
      </c>
      <c r="R84" s="3">
        <v>1119</v>
      </c>
    </row>
    <row r="85" spans="1:42" s="3" customFormat="1" x14ac:dyDescent="0.25">
      <c r="A85" s="55"/>
      <c r="B85" s="49">
        <v>1041</v>
      </c>
      <c r="C85" s="3" t="s">
        <v>3</v>
      </c>
      <c r="D85" s="3">
        <v>1044</v>
      </c>
      <c r="E85" s="3" t="s">
        <v>4</v>
      </c>
      <c r="F85" s="3">
        <v>1078</v>
      </c>
      <c r="G85" s="3" t="s">
        <v>4</v>
      </c>
      <c r="H85" s="3">
        <v>1105</v>
      </c>
      <c r="I85" s="3" t="s">
        <v>4</v>
      </c>
      <c r="J85" s="3">
        <v>1108</v>
      </c>
      <c r="K85" s="3" t="s">
        <v>4</v>
      </c>
      <c r="L85" s="3">
        <v>1111</v>
      </c>
      <c r="M85" s="3" t="s">
        <v>4</v>
      </c>
      <c r="N85" s="3">
        <v>1114</v>
      </c>
      <c r="O85" s="3" t="s">
        <v>4</v>
      </c>
      <c r="P85" s="3">
        <v>1117</v>
      </c>
      <c r="Q85" s="3" t="s">
        <v>4</v>
      </c>
      <c r="R85" s="3">
        <v>1120</v>
      </c>
      <c r="S85" s="3" t="s">
        <v>4</v>
      </c>
      <c r="T85" s="3">
        <v>1179</v>
      </c>
      <c r="U85" s="3" t="s">
        <v>4</v>
      </c>
      <c r="V85" s="3">
        <v>1201</v>
      </c>
    </row>
    <row r="86" spans="1:42" s="3" customFormat="1" x14ac:dyDescent="0.25">
      <c r="A86" s="55"/>
      <c r="B86" s="49">
        <v>1042</v>
      </c>
      <c r="C86" s="3" t="s">
        <v>3</v>
      </c>
      <c r="D86" s="3">
        <v>1045</v>
      </c>
      <c r="E86" s="3" t="s">
        <v>4</v>
      </c>
      <c r="F86" s="3">
        <v>1079</v>
      </c>
      <c r="G86" s="3" t="s">
        <v>4</v>
      </c>
      <c r="H86" s="3">
        <v>1106</v>
      </c>
      <c r="I86" s="3" t="s">
        <v>4</v>
      </c>
      <c r="J86" s="3">
        <v>1109</v>
      </c>
      <c r="K86" s="3" t="s">
        <v>4</v>
      </c>
      <c r="L86" s="3">
        <v>1112</v>
      </c>
      <c r="M86" s="3" t="s">
        <v>4</v>
      </c>
      <c r="N86" s="3">
        <v>1115</v>
      </c>
      <c r="O86" s="3" t="s">
        <v>4</v>
      </c>
      <c r="P86" s="3">
        <v>1118</v>
      </c>
      <c r="Q86" s="3" t="s">
        <v>4</v>
      </c>
      <c r="R86" s="3">
        <v>1121</v>
      </c>
      <c r="S86" s="3" t="s">
        <v>4</v>
      </c>
      <c r="T86" s="3">
        <v>1180</v>
      </c>
      <c r="U86" s="3" t="s">
        <v>4</v>
      </c>
      <c r="V86" s="3">
        <v>1202</v>
      </c>
    </row>
    <row r="87" spans="1:42" s="3" customFormat="1" x14ac:dyDescent="0.25">
      <c r="A87" s="55"/>
      <c r="B87" s="102">
        <v>1043</v>
      </c>
      <c r="C87" s="3" t="s">
        <v>3</v>
      </c>
      <c r="D87" s="3">
        <v>1046</v>
      </c>
      <c r="E87" s="3" t="s">
        <v>4</v>
      </c>
      <c r="F87" s="3">
        <v>1048</v>
      </c>
      <c r="G87" s="3" t="s">
        <v>4</v>
      </c>
      <c r="H87" s="3">
        <v>1050</v>
      </c>
      <c r="I87" s="3" t="s">
        <v>5</v>
      </c>
      <c r="J87" s="3">
        <v>1053</v>
      </c>
      <c r="K87" s="3" t="s">
        <v>4</v>
      </c>
      <c r="L87" s="3">
        <v>1055</v>
      </c>
      <c r="M87" s="3" t="s">
        <v>4</v>
      </c>
      <c r="N87" s="3">
        <v>1057</v>
      </c>
      <c r="O87" s="3" t="s">
        <v>4</v>
      </c>
      <c r="P87" s="3">
        <v>1059</v>
      </c>
      <c r="Q87" s="3" t="s">
        <v>5</v>
      </c>
      <c r="R87" s="3">
        <v>1061</v>
      </c>
      <c r="S87" s="3" t="s">
        <v>4</v>
      </c>
      <c r="T87" s="3">
        <v>1063</v>
      </c>
      <c r="U87" s="3" t="s">
        <v>5</v>
      </c>
      <c r="V87" s="3">
        <v>1065</v>
      </c>
      <c r="W87" s="3" t="s">
        <v>4</v>
      </c>
      <c r="X87" s="3">
        <v>1067</v>
      </c>
      <c r="Y87" s="3" t="s">
        <v>5</v>
      </c>
      <c r="Z87" s="3">
        <v>1069</v>
      </c>
      <c r="AA87" s="3" t="s">
        <v>4</v>
      </c>
      <c r="AB87" s="3">
        <v>1071</v>
      </c>
      <c r="AC87" s="3" t="s">
        <v>5</v>
      </c>
      <c r="AD87" s="3">
        <v>1074</v>
      </c>
    </row>
    <row r="88" spans="1:42" s="3" customFormat="1" x14ac:dyDescent="0.25">
      <c r="A88" s="55"/>
      <c r="B88" s="49">
        <v>1044</v>
      </c>
      <c r="C88" s="3" t="s">
        <v>3</v>
      </c>
      <c r="D88" s="3">
        <v>1051</v>
      </c>
      <c r="E88" s="3" t="s">
        <v>4</v>
      </c>
      <c r="F88" s="3">
        <v>1072</v>
      </c>
      <c r="G88" s="3" t="s">
        <v>5</v>
      </c>
      <c r="H88" s="3">
        <v>1075</v>
      </c>
    </row>
    <row r="89" spans="1:42" s="3" customFormat="1" x14ac:dyDescent="0.25">
      <c r="A89" s="55"/>
      <c r="B89" s="49">
        <v>1045</v>
      </c>
      <c r="C89" s="3" t="s">
        <v>3</v>
      </c>
      <c r="D89" s="3">
        <v>1047</v>
      </c>
      <c r="E89" s="3" t="s">
        <v>4</v>
      </c>
      <c r="F89" s="3">
        <v>1049</v>
      </c>
      <c r="G89" s="3" t="s">
        <v>4</v>
      </c>
      <c r="H89" s="3">
        <v>1052</v>
      </c>
      <c r="I89" s="3" t="s">
        <v>5</v>
      </c>
      <c r="J89" s="3">
        <v>1054</v>
      </c>
      <c r="K89" s="3" t="s">
        <v>4</v>
      </c>
      <c r="L89" s="3">
        <v>1056</v>
      </c>
      <c r="M89" s="3" t="s">
        <v>4</v>
      </c>
      <c r="N89" s="3">
        <v>1058</v>
      </c>
      <c r="O89" s="3" t="s">
        <v>4</v>
      </c>
      <c r="P89" s="3">
        <v>1060</v>
      </c>
      <c r="Q89" s="3" t="s">
        <v>5</v>
      </c>
      <c r="R89" s="3">
        <v>1062</v>
      </c>
      <c r="S89" s="3" t="s">
        <v>4</v>
      </c>
      <c r="T89" s="3">
        <v>1064</v>
      </c>
      <c r="U89" s="3" t="s">
        <v>5</v>
      </c>
      <c r="V89" s="3">
        <v>1066</v>
      </c>
      <c r="W89" s="3" t="s">
        <v>4</v>
      </c>
      <c r="X89" s="3">
        <v>1068</v>
      </c>
      <c r="Y89" s="3" t="s">
        <v>5</v>
      </c>
      <c r="Z89" s="3">
        <v>1070</v>
      </c>
      <c r="AA89" s="3" t="s">
        <v>4</v>
      </c>
      <c r="AB89" s="3">
        <v>1073</v>
      </c>
      <c r="AC89" s="3" t="s">
        <v>5</v>
      </c>
      <c r="AD89" s="3">
        <v>1076</v>
      </c>
    </row>
    <row r="90" spans="1:42" s="3" customFormat="1" x14ac:dyDescent="0.25">
      <c r="A90" s="55"/>
      <c r="B90" s="49"/>
    </row>
    <row r="91" spans="1:42" s="3" customFormat="1" x14ac:dyDescent="0.25">
      <c r="A91" s="55"/>
      <c r="B91" s="49">
        <v>1077</v>
      </c>
      <c r="C91" s="3" t="s">
        <v>3</v>
      </c>
      <c r="D91" s="3">
        <v>1080</v>
      </c>
      <c r="E91" s="3" t="s">
        <v>4</v>
      </c>
      <c r="F91" s="3">
        <v>1083</v>
      </c>
      <c r="G91" s="3" t="s">
        <v>4</v>
      </c>
      <c r="H91" s="3">
        <v>1086</v>
      </c>
      <c r="I91" s="3" t="s">
        <v>4</v>
      </c>
      <c r="J91" s="3">
        <v>1089</v>
      </c>
      <c r="K91" s="3" t="s">
        <v>4</v>
      </c>
      <c r="L91" s="3">
        <v>1092</v>
      </c>
      <c r="M91" s="3" t="s">
        <v>4</v>
      </c>
      <c r="N91" s="3">
        <v>1095</v>
      </c>
      <c r="O91" s="3" t="s">
        <v>4</v>
      </c>
      <c r="P91" s="3">
        <v>1098</v>
      </c>
      <c r="Q91" s="3" t="s">
        <v>4</v>
      </c>
      <c r="R91" s="3">
        <v>1101</v>
      </c>
    </row>
    <row r="92" spans="1:42" s="3" customFormat="1" x14ac:dyDescent="0.25">
      <c r="A92" s="55"/>
      <c r="B92" s="49">
        <v>1078</v>
      </c>
      <c r="C92" s="3" t="s">
        <v>3</v>
      </c>
      <c r="D92" s="3">
        <v>1081</v>
      </c>
      <c r="E92" s="3" t="s">
        <v>4</v>
      </c>
      <c r="F92" s="3">
        <v>1084</v>
      </c>
      <c r="G92" s="3" t="s">
        <v>4</v>
      </c>
      <c r="H92" s="3">
        <v>1087</v>
      </c>
      <c r="I92" s="3" t="s">
        <v>4</v>
      </c>
      <c r="J92" s="3">
        <v>1090</v>
      </c>
      <c r="K92" s="3" t="s">
        <v>4</v>
      </c>
      <c r="L92" s="3">
        <v>1093</v>
      </c>
      <c r="M92" s="3" t="s">
        <v>4</v>
      </c>
      <c r="N92" s="3">
        <v>1096</v>
      </c>
      <c r="O92" s="3" t="s">
        <v>4</v>
      </c>
      <c r="P92" s="3">
        <v>1099</v>
      </c>
      <c r="Q92" s="3" t="s">
        <v>4</v>
      </c>
      <c r="R92" s="3">
        <v>1102</v>
      </c>
    </row>
    <row r="93" spans="1:42" s="3" customFormat="1" x14ac:dyDescent="0.25">
      <c r="A93" s="55"/>
      <c r="B93" s="49">
        <v>1079</v>
      </c>
      <c r="C93" s="3" t="s">
        <v>3</v>
      </c>
      <c r="D93" s="3">
        <v>1082</v>
      </c>
      <c r="E93" s="3" t="s">
        <v>4</v>
      </c>
      <c r="F93" s="3">
        <v>1085</v>
      </c>
      <c r="G93" s="3" t="s">
        <v>4</v>
      </c>
      <c r="H93" s="3">
        <v>1088</v>
      </c>
      <c r="I93" s="3" t="s">
        <v>4</v>
      </c>
      <c r="J93" s="3">
        <v>1091</v>
      </c>
      <c r="K93" s="3" t="s">
        <v>4</v>
      </c>
      <c r="L93" s="3">
        <v>1094</v>
      </c>
      <c r="M93" s="3" t="s">
        <v>4</v>
      </c>
      <c r="N93" s="3">
        <v>1097</v>
      </c>
      <c r="O93" s="3" t="s">
        <v>4</v>
      </c>
      <c r="P93" s="3">
        <v>1100</v>
      </c>
      <c r="Q93" s="3" t="s">
        <v>4</v>
      </c>
      <c r="R93" s="3">
        <v>1103</v>
      </c>
    </row>
    <row r="94" spans="1:42" s="3" customFormat="1" x14ac:dyDescent="0.25">
      <c r="A94" s="55"/>
      <c r="B94" s="49"/>
    </row>
    <row r="95" spans="1:42" s="3" customFormat="1" x14ac:dyDescent="0.25">
      <c r="A95" s="55"/>
      <c r="B95" s="49">
        <v>1119</v>
      </c>
      <c r="C95" s="3" t="s">
        <v>3</v>
      </c>
      <c r="D95" s="3">
        <v>1122</v>
      </c>
      <c r="E95" s="3" t="s">
        <v>4</v>
      </c>
      <c r="F95" s="3">
        <v>1125</v>
      </c>
      <c r="G95" s="3" t="s">
        <v>4</v>
      </c>
      <c r="H95" s="3">
        <v>1128</v>
      </c>
      <c r="I95" s="3" t="s">
        <v>4</v>
      </c>
      <c r="J95" s="3">
        <v>1131</v>
      </c>
      <c r="K95" s="3" t="s">
        <v>4</v>
      </c>
      <c r="N95" s="3">
        <v>1136</v>
      </c>
      <c r="O95" s="3" t="s">
        <v>4</v>
      </c>
      <c r="P95" s="3">
        <v>1139</v>
      </c>
      <c r="Q95" s="3" t="s">
        <v>4</v>
      </c>
      <c r="T95" s="3">
        <v>1144</v>
      </c>
      <c r="U95" s="3" t="s">
        <v>4</v>
      </c>
      <c r="V95" s="3">
        <v>1147</v>
      </c>
      <c r="W95" s="3" t="s">
        <v>4</v>
      </c>
      <c r="X95" s="3">
        <v>1150</v>
      </c>
      <c r="Y95" s="3" t="s">
        <v>4</v>
      </c>
      <c r="Z95" s="3">
        <v>1153</v>
      </c>
      <c r="AA95" s="3" t="s">
        <v>4</v>
      </c>
      <c r="AB95" s="3">
        <v>1156</v>
      </c>
      <c r="AC95" s="3" t="s">
        <v>4</v>
      </c>
      <c r="AD95" s="3">
        <v>1159</v>
      </c>
      <c r="AE95" s="3" t="s">
        <v>4</v>
      </c>
      <c r="AF95" s="3">
        <v>1162</v>
      </c>
      <c r="AG95" s="3" t="s">
        <v>4</v>
      </c>
      <c r="AH95" s="3">
        <v>1165</v>
      </c>
      <c r="AI95" s="3" t="s">
        <v>4</v>
      </c>
      <c r="AJ95" s="3">
        <v>1168</v>
      </c>
      <c r="AK95" s="3" t="s">
        <v>4</v>
      </c>
      <c r="AL95" s="3">
        <v>1171</v>
      </c>
      <c r="AO95" s="3" t="s">
        <v>4</v>
      </c>
      <c r="AP95" s="3">
        <v>1176</v>
      </c>
    </row>
    <row r="96" spans="1:42" s="3" customFormat="1" x14ac:dyDescent="0.25">
      <c r="A96" s="55"/>
      <c r="B96" s="49">
        <v>1120</v>
      </c>
      <c r="C96" s="3" t="s">
        <v>3</v>
      </c>
      <c r="D96" s="3">
        <v>1123</v>
      </c>
      <c r="E96" s="3" t="s">
        <v>4</v>
      </c>
      <c r="F96" s="3">
        <v>1126</v>
      </c>
      <c r="G96" s="3" t="s">
        <v>4</v>
      </c>
      <c r="H96" s="3">
        <v>1129</v>
      </c>
      <c r="I96" s="3" t="s">
        <v>4</v>
      </c>
      <c r="J96" s="3">
        <v>1132</v>
      </c>
      <c r="K96" s="3" t="s">
        <v>4</v>
      </c>
      <c r="L96" s="3">
        <v>1134</v>
      </c>
      <c r="M96" s="3" t="s">
        <v>4</v>
      </c>
      <c r="N96" s="3">
        <v>1137</v>
      </c>
      <c r="O96" s="3" t="s">
        <v>4</v>
      </c>
      <c r="P96" s="3">
        <v>1140</v>
      </c>
      <c r="Q96" s="3" t="s">
        <v>4</v>
      </c>
      <c r="R96" s="3">
        <v>1142</v>
      </c>
      <c r="S96" s="3" t="s">
        <v>4</v>
      </c>
      <c r="T96" s="3">
        <v>1145</v>
      </c>
      <c r="U96" s="3" t="s">
        <v>4</v>
      </c>
      <c r="V96" s="3">
        <v>1148</v>
      </c>
      <c r="W96" s="3" t="s">
        <v>4</v>
      </c>
      <c r="X96" s="3">
        <v>1151</v>
      </c>
      <c r="Y96" s="3" t="s">
        <v>4</v>
      </c>
      <c r="Z96" s="3">
        <v>1154</v>
      </c>
      <c r="AA96" s="3" t="s">
        <v>4</v>
      </c>
      <c r="AB96" s="3">
        <v>1157</v>
      </c>
      <c r="AC96" s="3" t="s">
        <v>4</v>
      </c>
      <c r="AD96" s="3">
        <v>1160</v>
      </c>
      <c r="AE96" s="3" t="s">
        <v>4</v>
      </c>
      <c r="AF96" s="3">
        <v>1163</v>
      </c>
      <c r="AG96" s="3" t="s">
        <v>4</v>
      </c>
      <c r="AH96" s="3">
        <v>1166</v>
      </c>
      <c r="AI96" s="3" t="s">
        <v>4</v>
      </c>
      <c r="AJ96" s="3">
        <v>1169</v>
      </c>
      <c r="AK96" s="3" t="s">
        <v>4</v>
      </c>
      <c r="AL96" s="3">
        <v>1172</v>
      </c>
      <c r="AM96" s="3" t="s">
        <v>4</v>
      </c>
      <c r="AN96" s="3">
        <v>1174</v>
      </c>
      <c r="AO96" s="3" t="s">
        <v>4</v>
      </c>
      <c r="AP96" s="3">
        <v>1177</v>
      </c>
    </row>
    <row r="97" spans="1:42" s="3" customFormat="1" x14ac:dyDescent="0.25">
      <c r="A97" s="55"/>
      <c r="B97" s="49">
        <v>1121</v>
      </c>
      <c r="C97" s="3" t="s">
        <v>3</v>
      </c>
      <c r="D97" s="3">
        <v>1124</v>
      </c>
      <c r="E97" s="3" t="s">
        <v>4</v>
      </c>
      <c r="F97" s="3">
        <v>1127</v>
      </c>
      <c r="G97" s="3" t="s">
        <v>4</v>
      </c>
      <c r="H97" s="3">
        <v>1130</v>
      </c>
      <c r="I97" s="3" t="s">
        <v>4</v>
      </c>
      <c r="J97" s="3">
        <v>1133</v>
      </c>
      <c r="K97" s="3" t="s">
        <v>4</v>
      </c>
      <c r="L97" s="3">
        <v>1135</v>
      </c>
      <c r="M97" s="3" t="s">
        <v>4</v>
      </c>
      <c r="N97" s="3">
        <v>1138</v>
      </c>
      <c r="O97" s="3" t="s">
        <v>4</v>
      </c>
      <c r="P97" s="3">
        <v>1141</v>
      </c>
      <c r="Q97" s="3" t="s">
        <v>4</v>
      </c>
      <c r="R97" s="3">
        <v>1143</v>
      </c>
      <c r="S97" s="3" t="s">
        <v>4</v>
      </c>
      <c r="T97" s="3">
        <v>1146</v>
      </c>
      <c r="U97" s="3" t="s">
        <v>4</v>
      </c>
      <c r="V97" s="3">
        <v>1149</v>
      </c>
      <c r="W97" s="3" t="s">
        <v>4</v>
      </c>
      <c r="X97" s="3">
        <v>1152</v>
      </c>
      <c r="Y97" s="3" t="s">
        <v>4</v>
      </c>
      <c r="Z97" s="3">
        <v>1155</v>
      </c>
      <c r="AA97" s="3" t="s">
        <v>4</v>
      </c>
      <c r="AB97" s="3">
        <v>1158</v>
      </c>
      <c r="AC97" s="3" t="s">
        <v>4</v>
      </c>
      <c r="AD97" s="3">
        <v>1161</v>
      </c>
      <c r="AE97" s="3" t="s">
        <v>4</v>
      </c>
      <c r="AF97" s="3">
        <v>1164</v>
      </c>
      <c r="AG97" s="3" t="s">
        <v>4</v>
      </c>
      <c r="AH97" s="3">
        <v>1167</v>
      </c>
      <c r="AI97" s="3" t="s">
        <v>4</v>
      </c>
      <c r="AJ97" s="3">
        <v>1170</v>
      </c>
      <c r="AK97" s="3" t="s">
        <v>4</v>
      </c>
      <c r="AL97" s="3">
        <v>1173</v>
      </c>
      <c r="AM97" s="3" t="s">
        <v>4</v>
      </c>
      <c r="AN97" s="3">
        <v>1175</v>
      </c>
      <c r="AO97" s="3" t="s">
        <v>4</v>
      </c>
      <c r="AP97" s="3">
        <v>1178</v>
      </c>
    </row>
    <row r="98" spans="1:42" s="3" customFormat="1" x14ac:dyDescent="0.25">
      <c r="A98" s="55"/>
      <c r="B98" s="49"/>
    </row>
    <row r="99" spans="1:42" s="3" customFormat="1" x14ac:dyDescent="0.25">
      <c r="A99" s="55"/>
      <c r="B99" s="49">
        <v>1179</v>
      </c>
      <c r="C99" s="3" t="s">
        <v>3</v>
      </c>
      <c r="D99" s="3">
        <v>1181</v>
      </c>
      <c r="E99" s="3" t="s">
        <v>4</v>
      </c>
      <c r="F99" s="3">
        <f>+D99+2</f>
        <v>1183</v>
      </c>
      <c r="G99" s="3" t="s">
        <v>4</v>
      </c>
      <c r="H99" s="3">
        <f>+F99+2</f>
        <v>1185</v>
      </c>
      <c r="I99" s="3" t="s">
        <v>4</v>
      </c>
      <c r="J99" s="3">
        <f>+H99+2</f>
        <v>1187</v>
      </c>
      <c r="K99" s="3" t="s">
        <v>4</v>
      </c>
      <c r="L99" s="3">
        <f>+J99+2</f>
        <v>1189</v>
      </c>
      <c r="M99" s="3" t="s">
        <v>4</v>
      </c>
      <c r="N99" s="3">
        <f>+L99+2</f>
        <v>1191</v>
      </c>
      <c r="O99" s="3" t="s">
        <v>4</v>
      </c>
      <c r="P99" s="3">
        <f>+N99+2</f>
        <v>1193</v>
      </c>
      <c r="Q99" s="3" t="s">
        <v>4</v>
      </c>
      <c r="R99" s="3">
        <f>+P99+2</f>
        <v>1195</v>
      </c>
      <c r="S99" s="3" t="s">
        <v>4</v>
      </c>
      <c r="T99" s="3">
        <f>+R99+2</f>
        <v>1197</v>
      </c>
      <c r="U99" s="3" t="s">
        <v>4</v>
      </c>
      <c r="V99" s="3">
        <f>+T99+2</f>
        <v>1199</v>
      </c>
      <c r="W99" s="3" t="s">
        <v>4</v>
      </c>
      <c r="X99" s="3">
        <f>+V99+2</f>
        <v>1201</v>
      </c>
      <c r="AD99" s="4"/>
    </row>
    <row r="100" spans="1:42" s="3" customFormat="1" x14ac:dyDescent="0.25">
      <c r="A100" s="55"/>
      <c r="B100" s="49">
        <v>1180</v>
      </c>
      <c r="C100" s="3" t="s">
        <v>3</v>
      </c>
      <c r="D100" s="3">
        <v>1182</v>
      </c>
      <c r="E100" s="3" t="s">
        <v>4</v>
      </c>
      <c r="F100" s="3">
        <f>+D100+2</f>
        <v>1184</v>
      </c>
      <c r="G100" s="3" t="s">
        <v>4</v>
      </c>
      <c r="H100" s="3">
        <f>+F100+2</f>
        <v>1186</v>
      </c>
      <c r="I100" s="3" t="s">
        <v>4</v>
      </c>
      <c r="J100" s="3">
        <f>+H100+2</f>
        <v>1188</v>
      </c>
      <c r="K100" s="3" t="s">
        <v>4</v>
      </c>
      <c r="L100" s="3">
        <f>+J100+2</f>
        <v>1190</v>
      </c>
      <c r="M100" s="3" t="s">
        <v>4</v>
      </c>
      <c r="N100" s="3">
        <f>+L100+2</f>
        <v>1192</v>
      </c>
      <c r="O100" s="3" t="s">
        <v>4</v>
      </c>
      <c r="P100" s="3">
        <f>+N100+2</f>
        <v>1194</v>
      </c>
      <c r="Q100" s="3" t="s">
        <v>4</v>
      </c>
      <c r="R100" s="3">
        <f>+P100+2</f>
        <v>1196</v>
      </c>
      <c r="S100" s="3" t="s">
        <v>4</v>
      </c>
      <c r="T100" s="3">
        <f>+R100+2</f>
        <v>1198</v>
      </c>
      <c r="U100" s="3" t="s">
        <v>4</v>
      </c>
      <c r="V100" s="3">
        <f>+T100+2</f>
        <v>1200</v>
      </c>
      <c r="W100" s="3" t="s">
        <v>4</v>
      </c>
      <c r="X100" s="3">
        <f>+V100+2</f>
        <v>1202</v>
      </c>
      <c r="AD100" s="4"/>
    </row>
    <row r="101" spans="1:42" s="3" customFormat="1" x14ac:dyDescent="0.25">
      <c r="A101" s="55"/>
      <c r="B101" s="49"/>
    </row>
    <row r="102" spans="1:42" s="3" customFormat="1" x14ac:dyDescent="0.25">
      <c r="A102" s="55"/>
      <c r="B102" s="49">
        <v>1203</v>
      </c>
      <c r="C102" s="3" t="s">
        <v>3</v>
      </c>
      <c r="D102" s="3">
        <v>1001</v>
      </c>
      <c r="E102" s="3" t="s">
        <v>5</v>
      </c>
      <c r="F102" s="3">
        <v>1042</v>
      </c>
    </row>
    <row r="103" spans="1:42" s="3" customFormat="1" x14ac:dyDescent="0.25">
      <c r="A103" s="55"/>
      <c r="B103" s="49">
        <v>1204</v>
      </c>
      <c r="C103" s="3" t="s">
        <v>3</v>
      </c>
      <c r="D103" s="3">
        <v>1001</v>
      </c>
      <c r="E103" s="3" t="s">
        <v>5</v>
      </c>
      <c r="F103" s="3">
        <v>1042</v>
      </c>
      <c r="H103" s="5"/>
    </row>
    <row r="104" spans="1:42" s="3" customFormat="1" x14ac:dyDescent="0.25">
      <c r="A104" s="55"/>
      <c r="B104" s="72">
        <v>1208</v>
      </c>
      <c r="C104" s="73" t="s">
        <v>3</v>
      </c>
      <c r="D104" s="73">
        <v>1206</v>
      </c>
      <c r="E104" s="73" t="s">
        <v>4</v>
      </c>
      <c r="F104" s="73">
        <v>1207</v>
      </c>
      <c r="H104" s="5"/>
    </row>
    <row r="105" spans="1:42" s="3" customFormat="1" x14ac:dyDescent="0.25">
      <c r="A105" s="55"/>
      <c r="B105" s="49"/>
      <c r="H105" s="5"/>
    </row>
    <row r="106" spans="1:42" x14ac:dyDescent="0.25">
      <c r="B106" s="51"/>
    </row>
    <row r="107" spans="1:42" x14ac:dyDescent="0.25">
      <c r="B107" s="384" t="s">
        <v>6</v>
      </c>
      <c r="C107" s="384"/>
      <c r="D107" s="384"/>
      <c r="E107" s="384"/>
      <c r="F107" s="384"/>
      <c r="G107" s="384"/>
      <c r="H107" s="384"/>
      <c r="I107" s="384"/>
      <c r="J107" s="384"/>
      <c r="K107" s="384"/>
      <c r="L107" s="384"/>
      <c r="M107" s="384"/>
      <c r="N107" s="384"/>
      <c r="O107" s="384"/>
      <c r="P107" s="384"/>
      <c r="Q107" s="384"/>
      <c r="R107" s="384"/>
      <c r="S107" s="384"/>
      <c r="T107" s="384"/>
      <c r="U107" s="384"/>
      <c r="V107" s="384"/>
      <c r="W107" s="384"/>
      <c r="X107" s="384"/>
      <c r="Y107" s="384"/>
      <c r="Z107" s="384"/>
      <c r="AA107" s="384"/>
    </row>
    <row r="108" spans="1:42" x14ac:dyDescent="0.25">
      <c r="B108" s="72">
        <v>2006</v>
      </c>
      <c r="C108" s="73" t="s">
        <v>3</v>
      </c>
      <c r="D108" s="73">
        <f>B108-5</f>
        <v>2001</v>
      </c>
      <c r="E108" s="73" t="s">
        <v>4</v>
      </c>
      <c r="F108" s="73">
        <f>D108+1</f>
        <v>2002</v>
      </c>
      <c r="G108" s="73" t="s">
        <v>4</v>
      </c>
      <c r="H108" s="73">
        <f>F108+1</f>
        <v>2003</v>
      </c>
      <c r="I108" s="73" t="s">
        <v>4</v>
      </c>
      <c r="J108" s="73">
        <f>H108+1</f>
        <v>2004</v>
      </c>
      <c r="K108" s="73" t="s">
        <v>4</v>
      </c>
      <c r="L108" s="73">
        <f>J108+1</f>
        <v>2005</v>
      </c>
    </row>
    <row r="109" spans="1:42" x14ac:dyDescent="0.25">
      <c r="B109" s="51"/>
    </row>
    <row r="110" spans="1:42" x14ac:dyDescent="0.25">
      <c r="B110" s="384" t="s">
        <v>7</v>
      </c>
      <c r="C110" s="384"/>
      <c r="D110" s="384"/>
      <c r="E110" s="384"/>
      <c r="F110" s="384"/>
      <c r="G110" s="384"/>
      <c r="H110" s="384"/>
      <c r="I110" s="384"/>
      <c r="J110" s="384"/>
      <c r="K110" s="384"/>
      <c r="L110" s="384"/>
      <c r="M110" s="384"/>
      <c r="N110" s="384"/>
      <c r="O110" s="384"/>
      <c r="P110" s="384"/>
      <c r="Q110" s="384"/>
      <c r="R110" s="384"/>
      <c r="S110" s="384"/>
      <c r="T110" s="384"/>
      <c r="U110" s="384"/>
      <c r="V110" s="384"/>
      <c r="W110" s="384"/>
      <c r="X110" s="384"/>
      <c r="Y110" s="384"/>
      <c r="Z110" s="384"/>
      <c r="AA110" s="384"/>
    </row>
    <row r="111" spans="1:42" x14ac:dyDescent="0.25">
      <c r="B111" s="74" t="s">
        <v>311</v>
      </c>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c r="AA111" s="96"/>
    </row>
    <row r="112" spans="1:42" x14ac:dyDescent="0.25">
      <c r="A112" s="1"/>
      <c r="B112" s="72">
        <v>2271</v>
      </c>
      <c r="C112" s="73" t="s">
        <v>3</v>
      </c>
      <c r="D112" s="73">
        <v>2009</v>
      </c>
      <c r="E112" s="73" t="s">
        <v>4</v>
      </c>
      <c r="F112" s="73">
        <f>D112+17</f>
        <v>2026</v>
      </c>
      <c r="G112" s="73" t="s">
        <v>4</v>
      </c>
      <c r="H112" s="73">
        <f>F112+17</f>
        <v>2043</v>
      </c>
      <c r="I112" s="73" t="s">
        <v>4</v>
      </c>
      <c r="J112" s="73">
        <f>H112+17</f>
        <v>2060</v>
      </c>
      <c r="K112" s="73" t="s">
        <v>4</v>
      </c>
      <c r="L112" s="73">
        <f>J112+17</f>
        <v>2077</v>
      </c>
      <c r="M112" s="73" t="s">
        <v>4</v>
      </c>
      <c r="N112" s="73">
        <f>L112+17</f>
        <v>2094</v>
      </c>
      <c r="O112" s="73" t="s">
        <v>4</v>
      </c>
      <c r="P112" s="73">
        <f>N112+17</f>
        <v>2111</v>
      </c>
      <c r="Q112" s="73" t="s">
        <v>4</v>
      </c>
      <c r="R112" s="73">
        <f>P112+17</f>
        <v>2128</v>
      </c>
      <c r="S112" s="73" t="s">
        <v>4</v>
      </c>
      <c r="T112" s="73">
        <f>R112+17</f>
        <v>2145</v>
      </c>
      <c r="U112" s="73" t="s">
        <v>4</v>
      </c>
      <c r="V112" s="73">
        <f>T112+17</f>
        <v>2162</v>
      </c>
      <c r="W112" s="73" t="s">
        <v>4</v>
      </c>
      <c r="X112" s="73">
        <f>V112+17</f>
        <v>2179</v>
      </c>
      <c r="Y112" s="73" t="s">
        <v>4</v>
      </c>
      <c r="Z112" s="73">
        <f>X112+17</f>
        <v>2196</v>
      </c>
      <c r="AA112" s="73" t="s">
        <v>4</v>
      </c>
      <c r="AB112" s="73">
        <f>Z112+17</f>
        <v>2213</v>
      </c>
      <c r="AC112" s="73" t="s">
        <v>4</v>
      </c>
      <c r="AD112" s="73">
        <f>AB112+17</f>
        <v>2230</v>
      </c>
      <c r="AE112" s="73" t="s">
        <v>4</v>
      </c>
      <c r="AF112" s="73">
        <f>AD112+17</f>
        <v>2247</v>
      </c>
      <c r="AG112" s="73" t="s">
        <v>4</v>
      </c>
      <c r="AH112" s="73">
        <f>AF112+15</f>
        <v>2262</v>
      </c>
    </row>
    <row r="113" spans="1:68" x14ac:dyDescent="0.25">
      <c r="A113" s="1"/>
      <c r="B113" s="72">
        <f>B112+1</f>
        <v>2272</v>
      </c>
      <c r="C113" s="73" t="s">
        <v>3</v>
      </c>
      <c r="D113" s="73">
        <f>D112+2</f>
        <v>2011</v>
      </c>
      <c r="E113" s="73" t="s">
        <v>4</v>
      </c>
      <c r="F113" s="73">
        <f>F112+2</f>
        <v>2028</v>
      </c>
      <c r="G113" s="73" t="s">
        <v>4</v>
      </c>
      <c r="H113" s="73">
        <f>H112+2</f>
        <v>2045</v>
      </c>
      <c r="I113" s="73" t="s">
        <v>4</v>
      </c>
      <c r="J113" s="73">
        <f>J112+2</f>
        <v>2062</v>
      </c>
      <c r="K113" s="73" t="s">
        <v>4</v>
      </c>
      <c r="L113" s="73">
        <f>L112+2</f>
        <v>2079</v>
      </c>
      <c r="M113" s="73" t="s">
        <v>4</v>
      </c>
      <c r="N113" s="73">
        <f>N112+2</f>
        <v>2096</v>
      </c>
      <c r="O113" s="73" t="s">
        <v>4</v>
      </c>
      <c r="P113" s="73">
        <f>P112+2</f>
        <v>2113</v>
      </c>
      <c r="Q113" s="73" t="s">
        <v>4</v>
      </c>
      <c r="R113" s="73">
        <f>R112+2</f>
        <v>2130</v>
      </c>
      <c r="S113" s="73" t="s">
        <v>4</v>
      </c>
      <c r="T113" s="73">
        <f>T112+2</f>
        <v>2147</v>
      </c>
      <c r="U113" s="73" t="s">
        <v>4</v>
      </c>
      <c r="V113" s="73">
        <f>V112+2</f>
        <v>2164</v>
      </c>
      <c r="W113" s="73" t="s">
        <v>4</v>
      </c>
      <c r="X113" s="73">
        <f>X112+2</f>
        <v>2181</v>
      </c>
      <c r="Y113" s="73" t="s">
        <v>4</v>
      </c>
      <c r="Z113" s="73">
        <f>Z112+2</f>
        <v>2198</v>
      </c>
      <c r="AA113" s="73" t="s">
        <v>4</v>
      </c>
      <c r="AB113" s="73">
        <f>AB112+2</f>
        <v>2215</v>
      </c>
      <c r="AC113" s="73" t="s">
        <v>4</v>
      </c>
      <c r="AD113" s="73">
        <f>AD112+2</f>
        <v>2232</v>
      </c>
      <c r="AE113" s="73" t="s">
        <v>4</v>
      </c>
      <c r="AF113" s="73">
        <f>AF112+2</f>
        <v>2249</v>
      </c>
      <c r="AG113" s="73" t="s">
        <v>4</v>
      </c>
      <c r="AH113" s="73">
        <f>AH112+1</f>
        <v>2263</v>
      </c>
    </row>
    <row r="114" spans="1:68" x14ac:dyDescent="0.25">
      <c r="A114" s="1"/>
      <c r="B114" s="72"/>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row>
    <row r="115" spans="1:68" x14ac:dyDescent="0.25">
      <c r="A115" s="1"/>
      <c r="B115" s="72">
        <f>B113+1</f>
        <v>2273</v>
      </c>
      <c r="C115" s="73" t="s">
        <v>551</v>
      </c>
      <c r="D115" s="73">
        <f>D113+1</f>
        <v>2012</v>
      </c>
      <c r="E115" s="73" t="s">
        <v>104</v>
      </c>
      <c r="F115" s="73">
        <f>$D$113</f>
        <v>2011</v>
      </c>
      <c r="G115" s="73" t="s">
        <v>4</v>
      </c>
      <c r="H115" s="73">
        <f>D115+17</f>
        <v>2029</v>
      </c>
      <c r="I115" s="73" t="s">
        <v>104</v>
      </c>
      <c r="J115" s="73">
        <f>H115-1</f>
        <v>2028</v>
      </c>
      <c r="K115" s="73" t="s">
        <v>4</v>
      </c>
      <c r="L115" s="73">
        <f>H115+17</f>
        <v>2046</v>
      </c>
      <c r="M115" s="73" t="s">
        <v>104</v>
      </c>
      <c r="N115" s="73">
        <f>L115-1</f>
        <v>2045</v>
      </c>
      <c r="O115" s="73" t="s">
        <v>4</v>
      </c>
      <c r="P115" s="73">
        <f>L115+17</f>
        <v>2063</v>
      </c>
      <c r="Q115" s="73" t="s">
        <v>104</v>
      </c>
      <c r="R115" s="73">
        <f>P115-1</f>
        <v>2062</v>
      </c>
      <c r="S115" s="73" t="s">
        <v>4</v>
      </c>
      <c r="T115" s="73">
        <f>P115+17</f>
        <v>2080</v>
      </c>
      <c r="U115" s="73" t="s">
        <v>104</v>
      </c>
      <c r="V115" s="73">
        <f>T115-1</f>
        <v>2079</v>
      </c>
      <c r="W115" s="73" t="s">
        <v>4</v>
      </c>
      <c r="X115" s="73">
        <f>T115+17</f>
        <v>2097</v>
      </c>
      <c r="Y115" s="73" t="s">
        <v>104</v>
      </c>
      <c r="Z115" s="73">
        <f>X115-1</f>
        <v>2096</v>
      </c>
      <c r="AA115" s="73" t="s">
        <v>4</v>
      </c>
      <c r="AB115" s="73">
        <f>X115+17</f>
        <v>2114</v>
      </c>
      <c r="AC115" s="73" t="s">
        <v>104</v>
      </c>
      <c r="AD115" s="73">
        <f>AB115-1</f>
        <v>2113</v>
      </c>
      <c r="AE115" s="73" t="s">
        <v>4</v>
      </c>
      <c r="AF115" s="73">
        <f>AB115+17</f>
        <v>2131</v>
      </c>
      <c r="AG115" s="73" t="s">
        <v>104</v>
      </c>
      <c r="AH115" s="73">
        <f>AF115-1</f>
        <v>2130</v>
      </c>
      <c r="AI115" s="73" t="s">
        <v>4</v>
      </c>
      <c r="AJ115" s="73">
        <f>AF115+17</f>
        <v>2148</v>
      </c>
      <c r="AK115" s="73" t="s">
        <v>104</v>
      </c>
      <c r="AL115" s="73">
        <f>AJ115-1</f>
        <v>2147</v>
      </c>
      <c r="AM115" s="73" t="s">
        <v>4</v>
      </c>
      <c r="AN115" s="73">
        <f>AJ115+17</f>
        <v>2165</v>
      </c>
      <c r="AO115" s="73" t="s">
        <v>104</v>
      </c>
      <c r="AP115" s="73">
        <f>AN115-1</f>
        <v>2164</v>
      </c>
      <c r="AQ115" s="73" t="s">
        <v>4</v>
      </c>
      <c r="AR115" s="73">
        <f>AN115+17</f>
        <v>2182</v>
      </c>
      <c r="AS115" s="73" t="s">
        <v>104</v>
      </c>
      <c r="AT115" s="73">
        <f>AR115-1</f>
        <v>2181</v>
      </c>
      <c r="AU115" s="73" t="s">
        <v>4</v>
      </c>
      <c r="AV115" s="73">
        <f>AR115+17</f>
        <v>2199</v>
      </c>
      <c r="AW115" s="73" t="s">
        <v>104</v>
      </c>
      <c r="AX115" s="73">
        <f>AV115-1</f>
        <v>2198</v>
      </c>
      <c r="AY115" s="73" t="s">
        <v>4</v>
      </c>
      <c r="AZ115" s="73">
        <f>AV115+17</f>
        <v>2216</v>
      </c>
      <c r="BA115" s="73" t="s">
        <v>104</v>
      </c>
      <c r="BB115" s="73">
        <f>AZ115-1</f>
        <v>2215</v>
      </c>
      <c r="BC115" s="73" t="s">
        <v>4</v>
      </c>
      <c r="BD115" s="73">
        <f>AZ115+17</f>
        <v>2233</v>
      </c>
      <c r="BE115" s="73" t="s">
        <v>104</v>
      </c>
      <c r="BF115" s="73">
        <f>BD115-1</f>
        <v>2232</v>
      </c>
      <c r="BG115" s="73" t="s">
        <v>4</v>
      </c>
      <c r="BH115" s="73">
        <f>BD115+17</f>
        <v>2250</v>
      </c>
      <c r="BI115" s="73" t="s">
        <v>104</v>
      </c>
      <c r="BJ115" s="73">
        <f>BH115-1</f>
        <v>2249</v>
      </c>
      <c r="BK115" s="73" t="s">
        <v>4</v>
      </c>
      <c r="BL115" s="73">
        <f>BH115+14</f>
        <v>2264</v>
      </c>
      <c r="BM115" s="73" t="s">
        <v>104</v>
      </c>
      <c r="BN115" s="73">
        <f>BL115-1</f>
        <v>2263</v>
      </c>
      <c r="BO115" s="73" t="s">
        <v>552</v>
      </c>
      <c r="BP115" s="241">
        <f>BN115+9</f>
        <v>2272</v>
      </c>
    </row>
    <row r="116" spans="1:68" x14ac:dyDescent="0.25">
      <c r="A116" s="1"/>
      <c r="B116" s="72">
        <f>B115+1</f>
        <v>2274</v>
      </c>
      <c r="C116" s="73" t="s">
        <v>551</v>
      </c>
      <c r="D116" s="73">
        <f>D115+1</f>
        <v>2013</v>
      </c>
      <c r="E116" s="73" t="s">
        <v>104</v>
      </c>
      <c r="F116" s="73">
        <f t="shared" ref="F116:F117" si="0">$D$113</f>
        <v>2011</v>
      </c>
      <c r="G116" s="73" t="s">
        <v>4</v>
      </c>
      <c r="H116" s="73">
        <f>H115+1</f>
        <v>2030</v>
      </c>
      <c r="I116" s="73" t="s">
        <v>104</v>
      </c>
      <c r="J116" s="73">
        <f>J115</f>
        <v>2028</v>
      </c>
      <c r="K116" s="73" t="s">
        <v>4</v>
      </c>
      <c r="L116" s="73">
        <f>L115+1</f>
        <v>2047</v>
      </c>
      <c r="M116" s="73" t="s">
        <v>104</v>
      </c>
      <c r="N116" s="73">
        <f>N115</f>
        <v>2045</v>
      </c>
      <c r="O116" s="73" t="s">
        <v>4</v>
      </c>
      <c r="P116" s="73">
        <f>P115+1</f>
        <v>2064</v>
      </c>
      <c r="Q116" s="73" t="s">
        <v>104</v>
      </c>
      <c r="R116" s="73">
        <f>R115</f>
        <v>2062</v>
      </c>
      <c r="S116" s="73" t="s">
        <v>4</v>
      </c>
      <c r="T116" s="73">
        <f>T115+1</f>
        <v>2081</v>
      </c>
      <c r="U116" s="73" t="s">
        <v>104</v>
      </c>
      <c r="V116" s="73">
        <f>V115</f>
        <v>2079</v>
      </c>
      <c r="W116" s="73" t="s">
        <v>4</v>
      </c>
      <c r="X116" s="73">
        <f>X115+1</f>
        <v>2098</v>
      </c>
      <c r="Y116" s="73" t="s">
        <v>104</v>
      </c>
      <c r="Z116" s="73">
        <f>Z115</f>
        <v>2096</v>
      </c>
      <c r="AA116" s="73" t="s">
        <v>4</v>
      </c>
      <c r="AB116" s="73">
        <f>AB115+1</f>
        <v>2115</v>
      </c>
      <c r="AC116" s="73" t="s">
        <v>104</v>
      </c>
      <c r="AD116" s="73">
        <f>AD115</f>
        <v>2113</v>
      </c>
      <c r="AE116" s="73" t="s">
        <v>4</v>
      </c>
      <c r="AF116" s="73">
        <f>AF115+1</f>
        <v>2132</v>
      </c>
      <c r="AG116" s="73" t="s">
        <v>104</v>
      </c>
      <c r="AH116" s="73">
        <f>AH115</f>
        <v>2130</v>
      </c>
      <c r="AI116" s="73" t="s">
        <v>4</v>
      </c>
      <c r="AJ116" s="73">
        <f>AJ115+1</f>
        <v>2149</v>
      </c>
      <c r="AK116" s="73" t="s">
        <v>104</v>
      </c>
      <c r="AL116" s="73">
        <f>AL115</f>
        <v>2147</v>
      </c>
      <c r="AM116" s="73" t="s">
        <v>4</v>
      </c>
      <c r="AN116" s="73">
        <f>AN115+1</f>
        <v>2166</v>
      </c>
      <c r="AO116" s="73" t="s">
        <v>104</v>
      </c>
      <c r="AP116" s="73">
        <f>AP115</f>
        <v>2164</v>
      </c>
      <c r="AQ116" s="73" t="s">
        <v>4</v>
      </c>
      <c r="AR116" s="73">
        <f>AR115+1</f>
        <v>2183</v>
      </c>
      <c r="AS116" s="73" t="s">
        <v>104</v>
      </c>
      <c r="AT116" s="73">
        <f>AT115</f>
        <v>2181</v>
      </c>
      <c r="AU116" s="73" t="s">
        <v>4</v>
      </c>
      <c r="AV116" s="73">
        <f>AV115+1</f>
        <v>2200</v>
      </c>
      <c r="AW116" s="73" t="s">
        <v>104</v>
      </c>
      <c r="AX116" s="73">
        <f>AX115</f>
        <v>2198</v>
      </c>
      <c r="AY116" s="73" t="s">
        <v>4</v>
      </c>
      <c r="AZ116" s="73">
        <f>AZ115+1</f>
        <v>2217</v>
      </c>
      <c r="BA116" s="73" t="s">
        <v>104</v>
      </c>
      <c r="BB116" s="73">
        <f>BB115</f>
        <v>2215</v>
      </c>
      <c r="BC116" s="73" t="s">
        <v>4</v>
      </c>
      <c r="BD116" s="73">
        <f>BD115+1</f>
        <v>2234</v>
      </c>
      <c r="BE116" s="73" t="s">
        <v>104</v>
      </c>
      <c r="BF116" s="73">
        <f>BF115</f>
        <v>2232</v>
      </c>
      <c r="BG116" s="73" t="s">
        <v>4</v>
      </c>
      <c r="BH116" s="73">
        <f>BH115+1</f>
        <v>2251</v>
      </c>
      <c r="BI116" s="73" t="s">
        <v>104</v>
      </c>
      <c r="BJ116" s="73">
        <f>BJ115</f>
        <v>2249</v>
      </c>
      <c r="BK116" s="73" t="s">
        <v>4</v>
      </c>
      <c r="BL116" s="73">
        <f>BL115+1</f>
        <v>2265</v>
      </c>
      <c r="BM116" s="73" t="s">
        <v>104</v>
      </c>
      <c r="BN116" s="73">
        <f>BN115</f>
        <v>2263</v>
      </c>
      <c r="BO116" s="73" t="s">
        <v>552</v>
      </c>
      <c r="BP116" s="241">
        <f t="shared" ref="BP116" si="1">BN116+9</f>
        <v>2272</v>
      </c>
    </row>
    <row r="117" spans="1:68" x14ac:dyDescent="0.25">
      <c r="A117" s="1"/>
      <c r="B117" s="72">
        <f>B116+1</f>
        <v>2275</v>
      </c>
      <c r="C117" s="73" t="s">
        <v>551</v>
      </c>
      <c r="D117" s="73">
        <f>D116+1</f>
        <v>2014</v>
      </c>
      <c r="E117" s="73" t="s">
        <v>104</v>
      </c>
      <c r="F117" s="73">
        <f t="shared" si="0"/>
        <v>2011</v>
      </c>
      <c r="G117" s="73" t="s">
        <v>4</v>
      </c>
      <c r="H117" s="73">
        <f>H116+1</f>
        <v>2031</v>
      </c>
      <c r="I117" s="73" t="s">
        <v>104</v>
      </c>
      <c r="J117" s="73">
        <f>J116</f>
        <v>2028</v>
      </c>
      <c r="K117" s="73" t="s">
        <v>4</v>
      </c>
      <c r="L117" s="73">
        <f>L116+1</f>
        <v>2048</v>
      </c>
      <c r="M117" s="73" t="s">
        <v>104</v>
      </c>
      <c r="N117" s="73">
        <f>N116</f>
        <v>2045</v>
      </c>
      <c r="O117" s="73" t="s">
        <v>4</v>
      </c>
      <c r="P117" s="73">
        <f>P116+1</f>
        <v>2065</v>
      </c>
      <c r="Q117" s="73" t="s">
        <v>104</v>
      </c>
      <c r="R117" s="73">
        <f>R116</f>
        <v>2062</v>
      </c>
      <c r="S117" s="73" t="s">
        <v>4</v>
      </c>
      <c r="T117" s="73">
        <f>T116+1</f>
        <v>2082</v>
      </c>
      <c r="U117" s="73" t="s">
        <v>104</v>
      </c>
      <c r="V117" s="73">
        <f>V116</f>
        <v>2079</v>
      </c>
      <c r="W117" s="73" t="s">
        <v>4</v>
      </c>
      <c r="X117" s="73">
        <f>X116+1</f>
        <v>2099</v>
      </c>
      <c r="Y117" s="73" t="s">
        <v>104</v>
      </c>
      <c r="Z117" s="73">
        <f>Z116</f>
        <v>2096</v>
      </c>
      <c r="AA117" s="73" t="s">
        <v>4</v>
      </c>
      <c r="AB117" s="73">
        <f>AB116+1</f>
        <v>2116</v>
      </c>
      <c r="AC117" s="73" t="s">
        <v>104</v>
      </c>
      <c r="AD117" s="73">
        <f>AD116</f>
        <v>2113</v>
      </c>
      <c r="AE117" s="73" t="s">
        <v>4</v>
      </c>
      <c r="AF117" s="73">
        <f>AF116+1</f>
        <v>2133</v>
      </c>
      <c r="AG117" s="73" t="s">
        <v>104</v>
      </c>
      <c r="AH117" s="73">
        <f>AH116</f>
        <v>2130</v>
      </c>
      <c r="AI117" s="73" t="s">
        <v>4</v>
      </c>
      <c r="AJ117" s="73">
        <f>AJ116+1</f>
        <v>2150</v>
      </c>
      <c r="AK117" s="73" t="s">
        <v>104</v>
      </c>
      <c r="AL117" s="73">
        <f>AL116</f>
        <v>2147</v>
      </c>
      <c r="AM117" s="73" t="s">
        <v>4</v>
      </c>
      <c r="AN117" s="73">
        <f>AN116+1</f>
        <v>2167</v>
      </c>
      <c r="AO117" s="73" t="s">
        <v>104</v>
      </c>
      <c r="AP117" s="73">
        <f>AP116</f>
        <v>2164</v>
      </c>
      <c r="AQ117" s="73" t="s">
        <v>4</v>
      </c>
      <c r="AR117" s="73">
        <f>AR116+1</f>
        <v>2184</v>
      </c>
      <c r="AS117" s="73" t="s">
        <v>104</v>
      </c>
      <c r="AT117" s="73">
        <f>AT116</f>
        <v>2181</v>
      </c>
      <c r="AU117" s="73" t="s">
        <v>4</v>
      </c>
      <c r="AV117" s="73">
        <f>AV116+1</f>
        <v>2201</v>
      </c>
      <c r="AW117" s="73" t="s">
        <v>104</v>
      </c>
      <c r="AX117" s="73">
        <f>AX116</f>
        <v>2198</v>
      </c>
      <c r="AY117" s="73" t="s">
        <v>4</v>
      </c>
      <c r="AZ117" s="73">
        <f>AZ116+1</f>
        <v>2218</v>
      </c>
      <c r="BA117" s="73" t="s">
        <v>104</v>
      </c>
      <c r="BB117" s="73">
        <f>BB116</f>
        <v>2215</v>
      </c>
      <c r="BC117" s="73" t="s">
        <v>4</v>
      </c>
      <c r="BD117" s="73">
        <f>BD116+1</f>
        <v>2235</v>
      </c>
      <c r="BE117" s="73" t="s">
        <v>104</v>
      </c>
      <c r="BF117" s="73">
        <f>BF116</f>
        <v>2232</v>
      </c>
      <c r="BG117" s="73" t="s">
        <v>4</v>
      </c>
      <c r="BH117" s="73">
        <f>BH116+1</f>
        <v>2252</v>
      </c>
      <c r="BI117" s="73" t="s">
        <v>104</v>
      </c>
      <c r="BJ117" s="73">
        <f>BJ116</f>
        <v>2249</v>
      </c>
      <c r="BK117" s="73" t="s">
        <v>4</v>
      </c>
      <c r="BL117" s="73">
        <f>BL116+1</f>
        <v>2266</v>
      </c>
      <c r="BM117" s="73" t="s">
        <v>104</v>
      </c>
      <c r="BN117" s="73">
        <f>BN116</f>
        <v>2263</v>
      </c>
      <c r="BO117" s="73" t="s">
        <v>552</v>
      </c>
      <c r="BP117" s="241">
        <f t="shared" ref="BP117" si="2">BN117+9</f>
        <v>2272</v>
      </c>
    </row>
    <row r="118" spans="1:68" x14ac:dyDescent="0.25">
      <c r="A118" s="1"/>
      <c r="B118" s="72"/>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c r="AF118" s="73"/>
      <c r="AG118" s="73"/>
      <c r="AH118" s="73"/>
    </row>
    <row r="119" spans="1:68" x14ac:dyDescent="0.25">
      <c r="A119" s="1"/>
      <c r="B119" s="72">
        <f>B113+4</f>
        <v>2276</v>
      </c>
      <c r="C119" s="73" t="s">
        <v>3</v>
      </c>
      <c r="D119" s="73">
        <f>D117+2</f>
        <v>2016</v>
      </c>
      <c r="E119" s="73" t="s">
        <v>4</v>
      </c>
      <c r="F119" s="73">
        <f>D119+17</f>
        <v>2033</v>
      </c>
      <c r="G119" s="73" t="s">
        <v>4</v>
      </c>
      <c r="H119" s="73">
        <f>F119+17</f>
        <v>2050</v>
      </c>
      <c r="I119" s="73" t="s">
        <v>4</v>
      </c>
      <c r="J119" s="73">
        <f>H119+17</f>
        <v>2067</v>
      </c>
      <c r="K119" s="73" t="s">
        <v>4</v>
      </c>
      <c r="L119" s="73">
        <f>J119+17</f>
        <v>2084</v>
      </c>
      <c r="M119" s="73" t="s">
        <v>4</v>
      </c>
      <c r="N119" s="73">
        <f>L119+17</f>
        <v>2101</v>
      </c>
      <c r="O119" s="73" t="s">
        <v>4</v>
      </c>
      <c r="P119" s="73">
        <f>N119+17</f>
        <v>2118</v>
      </c>
      <c r="Q119" s="73" t="s">
        <v>4</v>
      </c>
      <c r="R119" s="73">
        <f>P119+17</f>
        <v>2135</v>
      </c>
      <c r="S119" s="73" t="s">
        <v>4</v>
      </c>
      <c r="T119" s="73">
        <f>R119+17</f>
        <v>2152</v>
      </c>
      <c r="U119" s="73" t="s">
        <v>4</v>
      </c>
      <c r="V119" s="73">
        <f>T119+17</f>
        <v>2169</v>
      </c>
      <c r="W119" s="73" t="s">
        <v>4</v>
      </c>
      <c r="X119" s="73">
        <f>V119+17</f>
        <v>2186</v>
      </c>
      <c r="Y119" s="73" t="s">
        <v>4</v>
      </c>
      <c r="Z119" s="73">
        <f>X119+17</f>
        <v>2203</v>
      </c>
      <c r="AA119" s="73" t="s">
        <v>4</v>
      </c>
      <c r="AB119" s="73">
        <f>Z119+17</f>
        <v>2220</v>
      </c>
      <c r="AC119" s="73" t="s">
        <v>4</v>
      </c>
      <c r="AD119" s="73">
        <f>AB119+17</f>
        <v>2237</v>
      </c>
      <c r="AE119" s="73" t="s">
        <v>4</v>
      </c>
      <c r="AF119" s="73">
        <f>AD119+17</f>
        <v>2254</v>
      </c>
      <c r="AG119" s="73" t="s">
        <v>4</v>
      </c>
      <c r="AH119" s="73">
        <f>AF119+13</f>
        <v>2267</v>
      </c>
    </row>
    <row r="120" spans="1:68" x14ac:dyDescent="0.25">
      <c r="A120" s="1"/>
      <c r="B120" s="72">
        <f>B119+1</f>
        <v>2277</v>
      </c>
      <c r="C120" s="73" t="s">
        <v>3</v>
      </c>
      <c r="D120" s="73">
        <f>D119+2</f>
        <v>2018</v>
      </c>
      <c r="E120" s="73" t="s">
        <v>4</v>
      </c>
      <c r="F120" s="73">
        <f>F119+2</f>
        <v>2035</v>
      </c>
      <c r="G120" s="73" t="s">
        <v>4</v>
      </c>
      <c r="H120" s="73">
        <f>H119+2</f>
        <v>2052</v>
      </c>
      <c r="I120" s="73" t="s">
        <v>4</v>
      </c>
      <c r="J120" s="73">
        <f>J119+2</f>
        <v>2069</v>
      </c>
      <c r="K120" s="73" t="s">
        <v>4</v>
      </c>
      <c r="L120" s="73">
        <f>L119+2</f>
        <v>2086</v>
      </c>
      <c r="M120" s="73" t="s">
        <v>4</v>
      </c>
      <c r="N120" s="73">
        <f>N119+2</f>
        <v>2103</v>
      </c>
      <c r="O120" s="73" t="s">
        <v>4</v>
      </c>
      <c r="P120" s="73">
        <f>P119+2</f>
        <v>2120</v>
      </c>
      <c r="Q120" s="73" t="s">
        <v>4</v>
      </c>
      <c r="R120" s="73">
        <f>R119+2</f>
        <v>2137</v>
      </c>
      <c r="S120" s="73" t="s">
        <v>4</v>
      </c>
      <c r="T120" s="73">
        <f>T119+2</f>
        <v>2154</v>
      </c>
      <c r="U120" s="73" t="s">
        <v>4</v>
      </c>
      <c r="V120" s="73">
        <f>V119+2</f>
        <v>2171</v>
      </c>
      <c r="W120" s="73" t="s">
        <v>4</v>
      </c>
      <c r="X120" s="73">
        <f>X119+2</f>
        <v>2188</v>
      </c>
      <c r="Y120" s="73" t="s">
        <v>4</v>
      </c>
      <c r="Z120" s="73">
        <f>Z119+2</f>
        <v>2205</v>
      </c>
      <c r="AA120" s="73" t="s">
        <v>4</v>
      </c>
      <c r="AB120" s="73">
        <f>AB119+2</f>
        <v>2222</v>
      </c>
      <c r="AC120" s="73" t="s">
        <v>4</v>
      </c>
      <c r="AD120" s="73">
        <f>AD119+2</f>
        <v>2239</v>
      </c>
      <c r="AE120" s="73" t="s">
        <v>4</v>
      </c>
      <c r="AF120" s="73">
        <f>AF119+2</f>
        <v>2256</v>
      </c>
      <c r="AG120" s="73" t="s">
        <v>4</v>
      </c>
      <c r="AH120" s="73">
        <f>AH119+1</f>
        <v>2268</v>
      </c>
    </row>
    <row r="121" spans="1:68" x14ac:dyDescent="0.25">
      <c r="A121" s="1"/>
      <c r="B121" s="72">
        <f t="shared" ref="B121:B122" si="3">B120+1</f>
        <v>2278</v>
      </c>
      <c r="C121" s="73" t="s">
        <v>3</v>
      </c>
      <c r="D121" s="73">
        <f>D120+1</f>
        <v>2019</v>
      </c>
      <c r="E121" s="73" t="s">
        <v>4</v>
      </c>
      <c r="F121" s="73">
        <f>F120+1</f>
        <v>2036</v>
      </c>
      <c r="G121" s="73" t="s">
        <v>4</v>
      </c>
      <c r="H121" s="73">
        <f>H120+1</f>
        <v>2053</v>
      </c>
      <c r="I121" s="73" t="s">
        <v>4</v>
      </c>
      <c r="J121" s="73">
        <f>J120+1</f>
        <v>2070</v>
      </c>
      <c r="K121" s="73" t="s">
        <v>4</v>
      </c>
      <c r="L121" s="73">
        <f>L120+1</f>
        <v>2087</v>
      </c>
      <c r="M121" s="73" t="s">
        <v>4</v>
      </c>
      <c r="N121" s="73">
        <f>N120+1</f>
        <v>2104</v>
      </c>
      <c r="O121" s="73" t="s">
        <v>4</v>
      </c>
      <c r="P121" s="73">
        <f>P120+1</f>
        <v>2121</v>
      </c>
      <c r="Q121" s="73" t="s">
        <v>4</v>
      </c>
      <c r="R121" s="73">
        <f>R120+1</f>
        <v>2138</v>
      </c>
      <c r="S121" s="73" t="s">
        <v>4</v>
      </c>
      <c r="T121" s="73">
        <f>T120+1</f>
        <v>2155</v>
      </c>
      <c r="U121" s="73" t="s">
        <v>4</v>
      </c>
      <c r="V121" s="73">
        <f>V120+1</f>
        <v>2172</v>
      </c>
      <c r="W121" s="73" t="s">
        <v>4</v>
      </c>
      <c r="X121" s="73">
        <f>X120+1</f>
        <v>2189</v>
      </c>
      <c r="Y121" s="73" t="s">
        <v>4</v>
      </c>
      <c r="Z121" s="73">
        <f>Z120+1</f>
        <v>2206</v>
      </c>
      <c r="AA121" s="73" t="s">
        <v>4</v>
      </c>
      <c r="AB121" s="73">
        <f>AB120+1</f>
        <v>2223</v>
      </c>
      <c r="AC121" s="73" t="s">
        <v>4</v>
      </c>
      <c r="AD121" s="73">
        <f>AD120+1</f>
        <v>2240</v>
      </c>
      <c r="AE121" s="73" t="s">
        <v>4</v>
      </c>
      <c r="AF121" s="73">
        <f>AF120+1</f>
        <v>2257</v>
      </c>
      <c r="AG121" s="73" t="s">
        <v>4</v>
      </c>
      <c r="AH121" s="73">
        <f>AH120+1</f>
        <v>2269</v>
      </c>
    </row>
    <row r="122" spans="1:68" x14ac:dyDescent="0.25">
      <c r="A122" s="1"/>
      <c r="B122" s="72">
        <f t="shared" si="3"/>
        <v>2279</v>
      </c>
      <c r="C122" s="73" t="s">
        <v>3</v>
      </c>
      <c r="D122" s="73">
        <f>D121+1</f>
        <v>2020</v>
      </c>
      <c r="E122" s="73" t="s">
        <v>4</v>
      </c>
      <c r="F122" s="73">
        <f>F121+1</f>
        <v>2037</v>
      </c>
      <c r="G122" s="73" t="s">
        <v>4</v>
      </c>
      <c r="H122" s="73">
        <f>H121+1</f>
        <v>2054</v>
      </c>
      <c r="I122" s="73" t="s">
        <v>4</v>
      </c>
      <c r="J122" s="73">
        <f>J121+1</f>
        <v>2071</v>
      </c>
      <c r="K122" s="73" t="s">
        <v>4</v>
      </c>
      <c r="L122" s="73">
        <f>L121+1</f>
        <v>2088</v>
      </c>
      <c r="M122" s="73" t="s">
        <v>4</v>
      </c>
      <c r="N122" s="73">
        <f>N121+1</f>
        <v>2105</v>
      </c>
      <c r="O122" s="73" t="s">
        <v>4</v>
      </c>
      <c r="P122" s="73">
        <f>P121+1</f>
        <v>2122</v>
      </c>
      <c r="Q122" s="73" t="s">
        <v>4</v>
      </c>
      <c r="R122" s="73">
        <f>R121+1</f>
        <v>2139</v>
      </c>
      <c r="S122" s="73" t="s">
        <v>4</v>
      </c>
      <c r="T122" s="73">
        <f>T121+1</f>
        <v>2156</v>
      </c>
      <c r="U122" s="73" t="s">
        <v>4</v>
      </c>
      <c r="V122" s="73">
        <f>V121+1</f>
        <v>2173</v>
      </c>
      <c r="W122" s="73" t="s">
        <v>4</v>
      </c>
      <c r="X122" s="73">
        <f>X121+1</f>
        <v>2190</v>
      </c>
      <c r="Y122" s="73" t="s">
        <v>4</v>
      </c>
      <c r="Z122" s="73">
        <f>Z121+1</f>
        <v>2207</v>
      </c>
      <c r="AA122" s="73" t="s">
        <v>4</v>
      </c>
      <c r="AB122" s="73">
        <f>AB121+1</f>
        <v>2224</v>
      </c>
      <c r="AC122" s="73" t="s">
        <v>4</v>
      </c>
      <c r="AD122" s="73">
        <f>AD121+1</f>
        <v>2241</v>
      </c>
      <c r="AE122" s="73" t="s">
        <v>4</v>
      </c>
      <c r="AF122" s="73">
        <f>AF121+1</f>
        <v>2258</v>
      </c>
      <c r="AG122" s="73" t="s">
        <v>4</v>
      </c>
      <c r="AH122" s="73">
        <f>AH121+1</f>
        <v>2270</v>
      </c>
    </row>
    <row r="123" spans="1:68" x14ac:dyDescent="0.25">
      <c r="A123" s="1"/>
      <c r="B123" s="49"/>
      <c r="C123" s="3"/>
      <c r="D123" s="3"/>
      <c r="E123" s="3"/>
      <c r="F123" s="3"/>
      <c r="G123" s="3"/>
      <c r="H123" s="3"/>
      <c r="I123" s="3"/>
      <c r="J123" s="3"/>
      <c r="K123" s="3"/>
      <c r="L123" s="3"/>
      <c r="M123" s="3"/>
      <c r="N123" s="3"/>
      <c r="O123" s="3"/>
      <c r="P123" s="3"/>
      <c r="Q123" s="3"/>
      <c r="R123" s="3"/>
      <c r="S123" s="3"/>
      <c r="T123" s="3"/>
      <c r="V123" s="3"/>
      <c r="X123" s="3"/>
      <c r="Y123" s="3"/>
      <c r="Z123" s="3"/>
      <c r="AA123" s="3"/>
      <c r="AB123" s="3"/>
      <c r="AC123" s="3"/>
      <c r="AD123" s="3"/>
      <c r="AE123" s="3"/>
      <c r="AF123" s="3"/>
      <c r="AG123" s="3"/>
      <c r="AH123" s="3"/>
    </row>
    <row r="124" spans="1:68" x14ac:dyDescent="0.25">
      <c r="A124" s="1"/>
      <c r="B124" s="74" t="s">
        <v>315</v>
      </c>
      <c r="C124" s="3"/>
      <c r="D124" s="3"/>
      <c r="E124" s="3"/>
      <c r="F124" s="3"/>
      <c r="G124" s="3"/>
      <c r="H124" s="3"/>
      <c r="I124" s="3"/>
      <c r="J124" s="3"/>
      <c r="K124" s="3"/>
      <c r="L124" s="3"/>
      <c r="M124" s="3"/>
      <c r="N124" s="3"/>
      <c r="O124" s="3"/>
      <c r="P124" s="3"/>
      <c r="Q124" s="3"/>
      <c r="R124" s="3"/>
      <c r="S124" s="3"/>
      <c r="T124" s="3"/>
      <c r="V124" s="3"/>
      <c r="X124" s="3"/>
      <c r="Y124" s="3"/>
      <c r="Z124" s="3"/>
      <c r="AA124" s="3"/>
      <c r="AB124" s="3"/>
      <c r="AC124" s="3"/>
      <c r="AD124" s="3"/>
      <c r="AE124" s="3"/>
      <c r="AF124" s="3"/>
      <c r="AG124" s="3"/>
      <c r="AH124" s="3"/>
    </row>
    <row r="125" spans="1:68" x14ac:dyDescent="0.25">
      <c r="A125" s="1"/>
      <c r="B125" s="72">
        <v>2019</v>
      </c>
      <c r="C125" s="73" t="s">
        <v>3</v>
      </c>
      <c r="D125" s="73">
        <f>B125-3</f>
        <v>2016</v>
      </c>
      <c r="E125" s="73" t="s">
        <v>4</v>
      </c>
      <c r="F125" s="73">
        <f>D125+2</f>
        <v>2018</v>
      </c>
      <c r="G125" s="4"/>
      <c r="H125" s="4"/>
      <c r="I125" s="3"/>
      <c r="J125" s="3"/>
      <c r="K125" s="3"/>
      <c r="L125" s="3"/>
      <c r="M125" s="3"/>
      <c r="N125" s="3"/>
      <c r="O125" s="3"/>
      <c r="P125" s="3"/>
      <c r="Q125" s="3"/>
      <c r="R125" s="3"/>
      <c r="S125" s="3"/>
      <c r="T125" s="3"/>
      <c r="V125" s="3"/>
      <c r="X125" s="3"/>
      <c r="Y125" s="3"/>
      <c r="Z125" s="3"/>
      <c r="AA125" s="3"/>
      <c r="AB125" s="3"/>
      <c r="AC125" s="3"/>
      <c r="AD125" s="3"/>
      <c r="AE125" s="3"/>
      <c r="AF125" s="3"/>
      <c r="AG125" s="3"/>
      <c r="AH125" s="3"/>
    </row>
    <row r="126" spans="1:68" x14ac:dyDescent="0.25">
      <c r="A126" s="1"/>
      <c r="B126" s="72">
        <f t="shared" ref="B126:B139" si="4">B125+17</f>
        <v>2036</v>
      </c>
      <c r="C126" s="73" t="s">
        <v>3</v>
      </c>
      <c r="D126" s="73">
        <f t="shared" ref="D126:D139" si="5">B126-3</f>
        <v>2033</v>
      </c>
      <c r="E126" s="73" t="s">
        <v>4</v>
      </c>
      <c r="F126" s="73">
        <f t="shared" ref="F126:F139" si="6">D126+2</f>
        <v>2035</v>
      </c>
      <c r="G126" s="3"/>
      <c r="H126" s="4"/>
      <c r="I126" s="3"/>
      <c r="J126" s="3"/>
      <c r="K126" s="3"/>
      <c r="L126" s="3"/>
      <c r="M126" s="3"/>
      <c r="N126" s="3"/>
      <c r="O126" s="3"/>
      <c r="P126" s="3"/>
      <c r="Q126" s="3"/>
      <c r="R126" s="3"/>
      <c r="S126" s="3"/>
      <c r="T126" s="3"/>
      <c r="V126" s="3"/>
      <c r="X126" s="3"/>
      <c r="Y126" s="3"/>
      <c r="Z126" s="3"/>
      <c r="AA126" s="3"/>
      <c r="AB126" s="3"/>
      <c r="AC126" s="3"/>
      <c r="AD126" s="3"/>
      <c r="AE126" s="3"/>
      <c r="AF126" s="3"/>
      <c r="AG126" s="3"/>
      <c r="AH126" s="3"/>
    </row>
    <row r="127" spans="1:68" x14ac:dyDescent="0.25">
      <c r="A127" s="1"/>
      <c r="B127" s="72">
        <f t="shared" si="4"/>
        <v>2053</v>
      </c>
      <c r="C127" s="73" t="s">
        <v>3</v>
      </c>
      <c r="D127" s="73">
        <f t="shared" si="5"/>
        <v>2050</v>
      </c>
      <c r="E127" s="73" t="s">
        <v>4</v>
      </c>
      <c r="F127" s="73">
        <f t="shared" si="6"/>
        <v>2052</v>
      </c>
      <c r="G127" s="3"/>
      <c r="H127" s="4"/>
      <c r="I127" s="3"/>
      <c r="J127" s="3"/>
      <c r="K127" s="3"/>
      <c r="L127" s="3"/>
      <c r="M127" s="3"/>
      <c r="N127" s="3"/>
      <c r="O127" s="3"/>
      <c r="P127" s="3"/>
      <c r="Q127" s="3"/>
      <c r="R127" s="3"/>
      <c r="S127" s="3"/>
      <c r="T127" s="3"/>
      <c r="V127" s="3"/>
      <c r="X127" s="3"/>
      <c r="Y127" s="3"/>
      <c r="Z127" s="3"/>
      <c r="AA127" s="3"/>
      <c r="AB127" s="3"/>
      <c r="AC127" s="3"/>
      <c r="AD127" s="3"/>
      <c r="AE127" s="3"/>
      <c r="AF127" s="3"/>
      <c r="AG127" s="3"/>
      <c r="AH127" s="3"/>
    </row>
    <row r="128" spans="1:68" x14ac:dyDescent="0.25">
      <c r="A128" s="1"/>
      <c r="B128" s="72">
        <f t="shared" si="4"/>
        <v>2070</v>
      </c>
      <c r="C128" s="73" t="s">
        <v>3</v>
      </c>
      <c r="D128" s="73">
        <f t="shared" si="5"/>
        <v>2067</v>
      </c>
      <c r="E128" s="73" t="s">
        <v>4</v>
      </c>
      <c r="F128" s="73">
        <f t="shared" si="6"/>
        <v>2069</v>
      </c>
      <c r="G128" s="3"/>
      <c r="H128" s="4"/>
      <c r="I128" s="3"/>
      <c r="J128" s="3"/>
      <c r="K128" s="3"/>
      <c r="L128" s="3"/>
      <c r="M128" s="3"/>
      <c r="N128" s="3"/>
      <c r="O128" s="3"/>
      <c r="P128" s="3"/>
      <c r="Q128" s="3"/>
      <c r="R128" s="3"/>
      <c r="S128" s="3"/>
      <c r="T128" s="3"/>
      <c r="V128" s="3"/>
      <c r="X128" s="3"/>
      <c r="Y128" s="3"/>
      <c r="Z128" s="3"/>
      <c r="AA128" s="3"/>
      <c r="AB128" s="3"/>
      <c r="AC128" s="3"/>
      <c r="AD128" s="3"/>
      <c r="AE128" s="3"/>
      <c r="AF128" s="3"/>
      <c r="AG128" s="3"/>
      <c r="AH128" s="3"/>
    </row>
    <row r="129" spans="1:34" x14ac:dyDescent="0.25">
      <c r="A129" s="1"/>
      <c r="B129" s="72">
        <f t="shared" si="4"/>
        <v>2087</v>
      </c>
      <c r="C129" s="73" t="s">
        <v>3</v>
      </c>
      <c r="D129" s="73">
        <f t="shared" si="5"/>
        <v>2084</v>
      </c>
      <c r="E129" s="73" t="s">
        <v>4</v>
      </c>
      <c r="F129" s="73">
        <f t="shared" si="6"/>
        <v>2086</v>
      </c>
      <c r="G129" s="3"/>
      <c r="H129" s="4"/>
      <c r="I129" s="3"/>
      <c r="J129" s="3"/>
      <c r="K129" s="3"/>
      <c r="L129" s="3"/>
      <c r="M129" s="3"/>
      <c r="N129" s="3"/>
      <c r="O129" s="3"/>
      <c r="P129" s="3"/>
      <c r="Q129" s="3"/>
      <c r="R129" s="3"/>
      <c r="S129" s="3"/>
      <c r="T129" s="3"/>
      <c r="V129" s="3"/>
      <c r="X129" s="3"/>
      <c r="Y129" s="3"/>
      <c r="Z129" s="3"/>
      <c r="AA129" s="3"/>
      <c r="AB129" s="3"/>
      <c r="AC129" s="3"/>
      <c r="AD129" s="3"/>
      <c r="AE129" s="3"/>
      <c r="AF129" s="3"/>
      <c r="AG129" s="3"/>
      <c r="AH129" s="3"/>
    </row>
    <row r="130" spans="1:34" x14ac:dyDescent="0.25">
      <c r="A130" s="1"/>
      <c r="B130" s="72">
        <f t="shared" si="4"/>
        <v>2104</v>
      </c>
      <c r="C130" s="73" t="s">
        <v>3</v>
      </c>
      <c r="D130" s="73">
        <f t="shared" si="5"/>
        <v>2101</v>
      </c>
      <c r="E130" s="73" t="s">
        <v>4</v>
      </c>
      <c r="F130" s="73">
        <f t="shared" si="6"/>
        <v>2103</v>
      </c>
      <c r="G130" s="3"/>
      <c r="H130" s="4"/>
      <c r="I130" s="3"/>
      <c r="J130" s="3"/>
      <c r="K130" s="3"/>
      <c r="L130" s="3"/>
      <c r="M130" s="3"/>
      <c r="N130" s="3"/>
      <c r="O130" s="3"/>
      <c r="P130" s="3"/>
      <c r="Q130" s="3"/>
      <c r="R130" s="3"/>
      <c r="S130" s="3"/>
      <c r="T130" s="3"/>
      <c r="V130" s="3"/>
      <c r="X130" s="3"/>
      <c r="Y130" s="3"/>
      <c r="Z130" s="3"/>
      <c r="AA130" s="3"/>
      <c r="AB130" s="3"/>
      <c r="AC130" s="3"/>
      <c r="AD130" s="3"/>
      <c r="AE130" s="3"/>
      <c r="AF130" s="3"/>
      <c r="AG130" s="3"/>
      <c r="AH130" s="3"/>
    </row>
    <row r="131" spans="1:34" x14ac:dyDescent="0.25">
      <c r="A131" s="1"/>
      <c r="B131" s="72">
        <f t="shared" si="4"/>
        <v>2121</v>
      </c>
      <c r="C131" s="73" t="s">
        <v>3</v>
      </c>
      <c r="D131" s="73">
        <f t="shared" si="5"/>
        <v>2118</v>
      </c>
      <c r="E131" s="73" t="s">
        <v>4</v>
      </c>
      <c r="F131" s="73">
        <f t="shared" si="6"/>
        <v>2120</v>
      </c>
      <c r="G131" s="3"/>
      <c r="H131" s="4"/>
      <c r="I131" s="3"/>
      <c r="J131" s="3"/>
      <c r="K131" s="3"/>
      <c r="L131" s="3"/>
      <c r="M131" s="3"/>
      <c r="N131" s="3"/>
      <c r="O131" s="3"/>
      <c r="P131" s="3"/>
      <c r="Q131" s="3"/>
      <c r="R131" s="3"/>
      <c r="S131" s="3"/>
      <c r="T131" s="3"/>
      <c r="V131" s="3"/>
      <c r="X131" s="3"/>
      <c r="Y131" s="3"/>
      <c r="Z131" s="3"/>
      <c r="AA131" s="3"/>
      <c r="AB131" s="3"/>
      <c r="AC131" s="3"/>
      <c r="AD131" s="3"/>
      <c r="AE131" s="3"/>
      <c r="AF131" s="3"/>
      <c r="AG131" s="3"/>
      <c r="AH131" s="3"/>
    </row>
    <row r="132" spans="1:34" x14ac:dyDescent="0.25">
      <c r="A132" s="1"/>
      <c r="B132" s="72">
        <f t="shared" si="4"/>
        <v>2138</v>
      </c>
      <c r="C132" s="73" t="s">
        <v>3</v>
      </c>
      <c r="D132" s="73">
        <f t="shared" si="5"/>
        <v>2135</v>
      </c>
      <c r="E132" s="73" t="s">
        <v>4</v>
      </c>
      <c r="F132" s="73">
        <f t="shared" si="6"/>
        <v>2137</v>
      </c>
      <c r="G132" s="3"/>
      <c r="H132" s="4"/>
      <c r="I132" s="3"/>
      <c r="J132" s="3"/>
      <c r="K132" s="3"/>
      <c r="L132" s="3"/>
      <c r="M132" s="3"/>
      <c r="N132" s="3"/>
      <c r="O132" s="3"/>
      <c r="P132" s="3"/>
      <c r="Q132" s="3"/>
      <c r="R132" s="3"/>
      <c r="S132" s="3"/>
      <c r="T132" s="3"/>
      <c r="V132" s="3"/>
      <c r="X132" s="3"/>
      <c r="Y132" s="3"/>
      <c r="Z132" s="3"/>
      <c r="AA132" s="3"/>
      <c r="AB132" s="3"/>
      <c r="AC132" s="3"/>
      <c r="AD132" s="3"/>
      <c r="AE132" s="3"/>
      <c r="AF132" s="3"/>
      <c r="AG132" s="3"/>
      <c r="AH132" s="3"/>
    </row>
    <row r="133" spans="1:34" x14ac:dyDescent="0.25">
      <c r="A133" s="1"/>
      <c r="B133" s="72">
        <f t="shared" si="4"/>
        <v>2155</v>
      </c>
      <c r="C133" s="73" t="s">
        <v>3</v>
      </c>
      <c r="D133" s="73">
        <f t="shared" si="5"/>
        <v>2152</v>
      </c>
      <c r="E133" s="73" t="s">
        <v>4</v>
      </c>
      <c r="F133" s="73">
        <f t="shared" si="6"/>
        <v>2154</v>
      </c>
      <c r="G133" s="3"/>
      <c r="H133" s="4"/>
      <c r="I133" s="3"/>
      <c r="J133" s="3"/>
      <c r="K133" s="3"/>
      <c r="L133" s="3"/>
      <c r="M133" s="3"/>
      <c r="N133" s="3"/>
      <c r="O133" s="3"/>
      <c r="P133" s="3"/>
      <c r="Q133" s="3"/>
      <c r="R133" s="3"/>
      <c r="S133" s="3"/>
      <c r="T133" s="3"/>
      <c r="V133" s="3"/>
      <c r="X133" s="3"/>
      <c r="Y133" s="3"/>
      <c r="Z133" s="3"/>
      <c r="AA133" s="3"/>
      <c r="AB133" s="3"/>
      <c r="AC133" s="3"/>
      <c r="AD133" s="3"/>
      <c r="AE133" s="3"/>
      <c r="AF133" s="3"/>
      <c r="AG133" s="3"/>
      <c r="AH133" s="3"/>
    </row>
    <row r="134" spans="1:34" x14ac:dyDescent="0.25">
      <c r="A134" s="1"/>
      <c r="B134" s="72">
        <f t="shared" si="4"/>
        <v>2172</v>
      </c>
      <c r="C134" s="73" t="s">
        <v>3</v>
      </c>
      <c r="D134" s="73">
        <f t="shared" si="5"/>
        <v>2169</v>
      </c>
      <c r="E134" s="73" t="s">
        <v>4</v>
      </c>
      <c r="F134" s="73">
        <f t="shared" si="6"/>
        <v>2171</v>
      </c>
      <c r="G134" s="3"/>
      <c r="H134" s="4"/>
      <c r="I134" s="3"/>
      <c r="J134" s="3"/>
      <c r="K134" s="3"/>
      <c r="L134" s="3"/>
      <c r="M134" s="3"/>
      <c r="N134" s="3"/>
      <c r="O134" s="3"/>
      <c r="P134" s="3"/>
      <c r="Q134" s="3"/>
      <c r="R134" s="3"/>
      <c r="S134" s="3"/>
      <c r="T134" s="3"/>
      <c r="V134" s="3"/>
      <c r="X134" s="3"/>
      <c r="Y134" s="3"/>
      <c r="Z134" s="3"/>
      <c r="AA134" s="3"/>
      <c r="AB134" s="3"/>
      <c r="AC134" s="3"/>
      <c r="AD134" s="3"/>
      <c r="AE134" s="3"/>
      <c r="AF134" s="3"/>
      <c r="AG134" s="3"/>
      <c r="AH134" s="3"/>
    </row>
    <row r="135" spans="1:34" x14ac:dyDescent="0.25">
      <c r="A135" s="1"/>
      <c r="B135" s="72">
        <f t="shared" si="4"/>
        <v>2189</v>
      </c>
      <c r="C135" s="73" t="s">
        <v>3</v>
      </c>
      <c r="D135" s="73">
        <f t="shared" si="5"/>
        <v>2186</v>
      </c>
      <c r="E135" s="73" t="s">
        <v>4</v>
      </c>
      <c r="F135" s="73">
        <f t="shared" si="6"/>
        <v>2188</v>
      </c>
      <c r="G135" s="3"/>
      <c r="H135" s="4"/>
      <c r="I135" s="3"/>
      <c r="J135" s="3"/>
      <c r="K135" s="3"/>
      <c r="L135" s="3"/>
      <c r="M135" s="3"/>
      <c r="N135" s="3"/>
      <c r="O135" s="3"/>
      <c r="P135" s="3"/>
      <c r="Q135" s="3"/>
      <c r="R135" s="3"/>
      <c r="S135" s="3"/>
      <c r="T135" s="3"/>
      <c r="V135" s="3"/>
      <c r="X135" s="3"/>
      <c r="Y135" s="3"/>
      <c r="Z135" s="3"/>
      <c r="AA135" s="3"/>
      <c r="AB135" s="3"/>
      <c r="AC135" s="3"/>
      <c r="AD135" s="3"/>
      <c r="AE135" s="3"/>
      <c r="AF135" s="3"/>
      <c r="AG135" s="3"/>
      <c r="AH135" s="3"/>
    </row>
    <row r="136" spans="1:34" x14ac:dyDescent="0.25">
      <c r="A136" s="1"/>
      <c r="B136" s="72">
        <f t="shared" si="4"/>
        <v>2206</v>
      </c>
      <c r="C136" s="73" t="s">
        <v>3</v>
      </c>
      <c r="D136" s="73">
        <f t="shared" si="5"/>
        <v>2203</v>
      </c>
      <c r="E136" s="73" t="s">
        <v>4</v>
      </c>
      <c r="F136" s="73">
        <f t="shared" si="6"/>
        <v>2205</v>
      </c>
      <c r="G136" s="3"/>
      <c r="H136" s="4"/>
      <c r="I136" s="3"/>
      <c r="J136" s="3"/>
      <c r="K136" s="3"/>
      <c r="L136" s="3"/>
      <c r="M136" s="3"/>
      <c r="N136" s="3"/>
      <c r="O136" s="3"/>
      <c r="P136" s="3"/>
      <c r="Q136" s="3"/>
      <c r="R136" s="3"/>
      <c r="S136" s="3"/>
      <c r="T136" s="3"/>
      <c r="V136" s="3"/>
      <c r="X136" s="3"/>
      <c r="Y136" s="3"/>
      <c r="Z136" s="3"/>
      <c r="AA136" s="3"/>
      <c r="AB136" s="3"/>
      <c r="AC136" s="3"/>
      <c r="AD136" s="3"/>
      <c r="AE136" s="3"/>
      <c r="AF136" s="3"/>
      <c r="AG136" s="3"/>
      <c r="AH136" s="3"/>
    </row>
    <row r="137" spans="1:34" x14ac:dyDescent="0.25">
      <c r="A137" s="1"/>
      <c r="B137" s="72">
        <f t="shared" si="4"/>
        <v>2223</v>
      </c>
      <c r="C137" s="73" t="s">
        <v>3</v>
      </c>
      <c r="D137" s="73">
        <f t="shared" si="5"/>
        <v>2220</v>
      </c>
      <c r="E137" s="73" t="s">
        <v>4</v>
      </c>
      <c r="F137" s="73">
        <f t="shared" si="6"/>
        <v>2222</v>
      </c>
      <c r="G137" s="3"/>
      <c r="H137" s="4"/>
      <c r="I137" s="3"/>
      <c r="J137" s="3"/>
      <c r="K137" s="3"/>
      <c r="L137" s="3"/>
      <c r="M137" s="3"/>
      <c r="N137" s="3"/>
      <c r="O137" s="3"/>
      <c r="P137" s="3"/>
      <c r="Q137" s="3"/>
      <c r="R137" s="3"/>
      <c r="S137" s="3"/>
      <c r="T137" s="3"/>
      <c r="V137" s="3"/>
      <c r="X137" s="3"/>
      <c r="Y137" s="3"/>
      <c r="Z137" s="3"/>
      <c r="AA137" s="3"/>
      <c r="AB137" s="3"/>
      <c r="AC137" s="3"/>
      <c r="AD137" s="3"/>
      <c r="AE137" s="3"/>
      <c r="AF137" s="3"/>
      <c r="AG137" s="3"/>
      <c r="AH137" s="3"/>
    </row>
    <row r="138" spans="1:34" x14ac:dyDescent="0.25">
      <c r="A138" s="1"/>
      <c r="B138" s="72">
        <f t="shared" si="4"/>
        <v>2240</v>
      </c>
      <c r="C138" s="73" t="s">
        <v>3</v>
      </c>
      <c r="D138" s="73">
        <f t="shared" si="5"/>
        <v>2237</v>
      </c>
      <c r="E138" s="73" t="s">
        <v>4</v>
      </c>
      <c r="F138" s="73">
        <f t="shared" si="6"/>
        <v>2239</v>
      </c>
      <c r="G138" s="3"/>
      <c r="H138" s="4"/>
      <c r="I138" s="3"/>
      <c r="J138" s="3"/>
      <c r="K138" s="3"/>
      <c r="L138" s="3"/>
      <c r="M138" s="3"/>
      <c r="N138" s="3"/>
      <c r="O138" s="3"/>
      <c r="P138" s="3"/>
      <c r="Q138" s="3"/>
      <c r="R138" s="3"/>
      <c r="S138" s="3"/>
      <c r="T138" s="3"/>
      <c r="V138" s="3"/>
      <c r="X138" s="3"/>
      <c r="Y138" s="3"/>
      <c r="Z138" s="3"/>
      <c r="AA138" s="3"/>
      <c r="AB138" s="3"/>
      <c r="AC138" s="3"/>
      <c r="AD138" s="3"/>
      <c r="AE138" s="3"/>
      <c r="AF138" s="3"/>
      <c r="AG138" s="3"/>
      <c r="AH138" s="3"/>
    </row>
    <row r="139" spans="1:34" x14ac:dyDescent="0.25">
      <c r="A139" s="1"/>
      <c r="B139" s="72">
        <f t="shared" si="4"/>
        <v>2257</v>
      </c>
      <c r="C139" s="73" t="s">
        <v>3</v>
      </c>
      <c r="D139" s="73">
        <f t="shared" si="5"/>
        <v>2254</v>
      </c>
      <c r="E139" s="73" t="s">
        <v>4</v>
      </c>
      <c r="F139" s="73">
        <f t="shared" si="6"/>
        <v>2256</v>
      </c>
      <c r="G139" s="3"/>
      <c r="H139" s="4"/>
      <c r="I139" s="3"/>
      <c r="J139" s="3"/>
      <c r="K139" s="3"/>
      <c r="L139" s="3"/>
      <c r="M139" s="3"/>
      <c r="N139" s="3"/>
      <c r="O139" s="3"/>
      <c r="P139" s="3"/>
      <c r="Q139" s="3"/>
      <c r="R139" s="3"/>
      <c r="S139" s="3"/>
      <c r="T139" s="3"/>
      <c r="V139" s="3"/>
      <c r="X139" s="3"/>
      <c r="Y139" s="3"/>
      <c r="Z139" s="3"/>
      <c r="AA139" s="3"/>
      <c r="AB139" s="3"/>
      <c r="AC139" s="3"/>
      <c r="AD139" s="3"/>
      <c r="AE139" s="3"/>
      <c r="AF139" s="3"/>
      <c r="AG139" s="3"/>
      <c r="AH139" s="3"/>
    </row>
    <row r="140" spans="1:34" x14ac:dyDescent="0.25">
      <c r="A140" s="1"/>
      <c r="B140" s="72">
        <f>B139+12</f>
        <v>2269</v>
      </c>
      <c r="C140" s="73" t="s">
        <v>3</v>
      </c>
      <c r="D140" s="73">
        <f>B140-2</f>
        <v>2267</v>
      </c>
      <c r="E140" s="73" t="s">
        <v>4</v>
      </c>
      <c r="F140" s="73">
        <f>D140+1</f>
        <v>2268</v>
      </c>
      <c r="G140" s="3"/>
      <c r="H140" s="4"/>
      <c r="I140" s="3"/>
      <c r="J140" s="3"/>
      <c r="K140" s="3"/>
      <c r="L140" s="3"/>
      <c r="M140" s="3"/>
      <c r="N140" s="3"/>
      <c r="O140" s="3"/>
      <c r="P140" s="3"/>
      <c r="Q140" s="3"/>
      <c r="R140" s="3"/>
      <c r="S140" s="3"/>
      <c r="T140" s="3"/>
      <c r="V140" s="3"/>
      <c r="X140" s="3"/>
      <c r="Y140" s="3"/>
      <c r="Z140" s="3"/>
      <c r="AA140" s="3"/>
      <c r="AB140" s="3"/>
      <c r="AC140" s="3"/>
      <c r="AD140" s="3"/>
      <c r="AE140" s="3"/>
      <c r="AF140" s="3"/>
      <c r="AG140" s="3"/>
      <c r="AH140" s="3"/>
    </row>
    <row r="141" spans="1:34" x14ac:dyDescent="0.25">
      <c r="A141" s="1"/>
      <c r="B141" s="72">
        <f>B140+9</f>
        <v>2278</v>
      </c>
      <c r="C141" s="73" t="s">
        <v>3</v>
      </c>
      <c r="D141" s="73">
        <f>B141-2</f>
        <v>2276</v>
      </c>
      <c r="E141" s="73" t="s">
        <v>4</v>
      </c>
      <c r="F141" s="73">
        <f>D141+1</f>
        <v>2277</v>
      </c>
      <c r="G141" s="3"/>
      <c r="H141" s="4"/>
      <c r="I141" s="3"/>
      <c r="J141" s="3"/>
      <c r="K141" s="3"/>
      <c r="L141" s="3"/>
      <c r="M141" s="3"/>
      <c r="N141" s="3"/>
      <c r="O141" s="3"/>
      <c r="P141" s="3"/>
      <c r="Q141" s="3"/>
      <c r="R141" s="3"/>
      <c r="S141" s="3"/>
      <c r="T141" s="3"/>
      <c r="V141" s="3"/>
      <c r="X141" s="3"/>
      <c r="Y141" s="3"/>
      <c r="Z141" s="3"/>
      <c r="AA141" s="3"/>
      <c r="AB141" s="3"/>
      <c r="AC141" s="3"/>
      <c r="AD141" s="3"/>
      <c r="AE141" s="3"/>
      <c r="AF141" s="3"/>
      <c r="AG141" s="3"/>
      <c r="AH141" s="3"/>
    </row>
    <row r="142" spans="1:34" x14ac:dyDescent="0.25">
      <c r="A142" s="1"/>
      <c r="B142" s="49"/>
      <c r="C142" s="3"/>
      <c r="D142" s="3"/>
      <c r="E142" s="3"/>
      <c r="F142" s="3"/>
      <c r="G142" s="3"/>
      <c r="H142" s="3"/>
      <c r="I142" s="3"/>
      <c r="J142" s="3"/>
      <c r="K142" s="3"/>
      <c r="L142" s="3"/>
      <c r="M142" s="3"/>
      <c r="N142" s="3"/>
      <c r="O142" s="3"/>
      <c r="P142" s="3"/>
      <c r="Q142" s="3"/>
      <c r="R142" s="3"/>
      <c r="S142" s="3"/>
      <c r="T142" s="3"/>
      <c r="V142" s="3"/>
      <c r="X142" s="3"/>
      <c r="Y142" s="3"/>
      <c r="Z142" s="3"/>
      <c r="AA142" s="3"/>
      <c r="AB142" s="3"/>
      <c r="AC142" s="3"/>
      <c r="AD142" s="3"/>
      <c r="AE142" s="3"/>
      <c r="AF142" s="3"/>
      <c r="AG142" s="3"/>
      <c r="AH142" s="3"/>
    </row>
    <row r="143" spans="1:34" x14ac:dyDescent="0.25">
      <c r="A143" s="1"/>
      <c r="B143" s="72" t="s">
        <v>553</v>
      </c>
      <c r="C143" s="73" t="s">
        <v>3</v>
      </c>
      <c r="D143" s="73">
        <v>2011</v>
      </c>
      <c r="E143" s="73" t="s">
        <v>310</v>
      </c>
      <c r="F143" s="73">
        <f>D143-1</f>
        <v>2010</v>
      </c>
      <c r="G143" s="3"/>
      <c r="H143" s="3"/>
      <c r="I143" s="3"/>
      <c r="J143" s="3"/>
      <c r="K143" s="3"/>
      <c r="L143" s="3"/>
      <c r="M143" s="3"/>
      <c r="N143" s="3"/>
      <c r="O143" s="3"/>
      <c r="P143" s="3"/>
      <c r="Q143" s="3"/>
      <c r="R143" s="3"/>
      <c r="S143" s="3"/>
      <c r="T143" s="3"/>
      <c r="V143" s="3"/>
      <c r="X143" s="3"/>
      <c r="Y143" s="3"/>
      <c r="Z143" s="3"/>
      <c r="AA143" s="3"/>
      <c r="AB143" s="3"/>
      <c r="AC143" s="3"/>
      <c r="AD143" s="3"/>
      <c r="AE143" s="3"/>
      <c r="AF143" s="3"/>
      <c r="AG143" s="3"/>
      <c r="AH143" s="3"/>
    </row>
    <row r="144" spans="1:34" x14ac:dyDescent="0.25">
      <c r="A144" s="1"/>
      <c r="B144" s="72" t="s">
        <v>554</v>
      </c>
      <c r="C144" s="73" t="s">
        <v>3</v>
      </c>
      <c r="D144" s="73">
        <f t="shared" ref="D144:D157" si="7">D143+17</f>
        <v>2028</v>
      </c>
      <c r="E144" s="73" t="s">
        <v>310</v>
      </c>
      <c r="F144" s="73">
        <f t="shared" ref="F144:F157" si="8">D144-1</f>
        <v>2027</v>
      </c>
      <c r="G144" s="3"/>
      <c r="H144" s="3"/>
      <c r="I144" s="3"/>
      <c r="J144" s="3"/>
      <c r="K144" s="3"/>
      <c r="L144" s="3"/>
      <c r="M144" s="3"/>
      <c r="N144" s="3"/>
      <c r="O144" s="3"/>
      <c r="P144" s="3"/>
      <c r="Q144" s="3"/>
      <c r="R144" s="3"/>
      <c r="S144" s="3"/>
      <c r="T144" s="3"/>
      <c r="V144" s="3"/>
      <c r="X144" s="3"/>
      <c r="Y144" s="3"/>
      <c r="Z144" s="3"/>
      <c r="AA144" s="3"/>
      <c r="AB144" s="3"/>
      <c r="AC144" s="3"/>
      <c r="AD144" s="3"/>
      <c r="AE144" s="3"/>
      <c r="AF144" s="3"/>
      <c r="AG144" s="3"/>
      <c r="AH144" s="3"/>
    </row>
    <row r="145" spans="1:34" x14ac:dyDescent="0.25">
      <c r="A145" s="1"/>
      <c r="B145" s="72" t="s">
        <v>555</v>
      </c>
      <c r="C145" s="73" t="s">
        <v>3</v>
      </c>
      <c r="D145" s="73">
        <f t="shared" si="7"/>
        <v>2045</v>
      </c>
      <c r="E145" s="73" t="s">
        <v>310</v>
      </c>
      <c r="F145" s="73">
        <f t="shared" si="8"/>
        <v>2044</v>
      </c>
      <c r="G145" s="3"/>
      <c r="H145" s="3"/>
      <c r="I145" s="3"/>
      <c r="J145" s="3"/>
      <c r="K145" s="3"/>
      <c r="L145" s="3"/>
      <c r="M145" s="3"/>
      <c r="N145" s="3"/>
      <c r="O145" s="3"/>
      <c r="P145" s="3"/>
      <c r="Q145" s="3"/>
      <c r="R145" s="3"/>
      <c r="S145" s="3"/>
      <c r="T145" s="3"/>
      <c r="V145" s="3"/>
      <c r="X145" s="3"/>
      <c r="Y145" s="3"/>
      <c r="Z145" s="3"/>
      <c r="AA145" s="3"/>
      <c r="AB145" s="3"/>
      <c r="AC145" s="3"/>
      <c r="AD145" s="3"/>
      <c r="AE145" s="3"/>
      <c r="AF145" s="3"/>
      <c r="AG145" s="3"/>
      <c r="AH145" s="3"/>
    </row>
    <row r="146" spans="1:34" x14ac:dyDescent="0.25">
      <c r="A146" s="1"/>
      <c r="B146" s="72" t="s">
        <v>556</v>
      </c>
      <c r="C146" s="73" t="s">
        <v>3</v>
      </c>
      <c r="D146" s="73">
        <f t="shared" si="7"/>
        <v>2062</v>
      </c>
      <c r="E146" s="73" t="s">
        <v>310</v>
      </c>
      <c r="F146" s="73">
        <f t="shared" si="8"/>
        <v>2061</v>
      </c>
      <c r="G146" s="3"/>
      <c r="H146" s="3"/>
      <c r="I146" s="3"/>
      <c r="J146" s="3"/>
      <c r="K146" s="3"/>
      <c r="L146" s="3"/>
      <c r="M146" s="3"/>
      <c r="N146" s="3"/>
      <c r="O146" s="3"/>
      <c r="P146" s="3"/>
      <c r="Q146" s="3"/>
      <c r="R146" s="3"/>
      <c r="S146" s="3"/>
      <c r="T146" s="3"/>
      <c r="V146" s="3"/>
      <c r="X146" s="3"/>
      <c r="Y146" s="3"/>
      <c r="Z146" s="3"/>
      <c r="AA146" s="3"/>
      <c r="AB146" s="3"/>
      <c r="AC146" s="3"/>
      <c r="AD146" s="3"/>
      <c r="AE146" s="3"/>
      <c r="AF146" s="3"/>
      <c r="AG146" s="3"/>
      <c r="AH146" s="3"/>
    </row>
    <row r="147" spans="1:34" x14ac:dyDescent="0.25">
      <c r="A147" s="1"/>
      <c r="B147" s="72" t="s">
        <v>557</v>
      </c>
      <c r="C147" s="73" t="s">
        <v>3</v>
      </c>
      <c r="D147" s="73">
        <f t="shared" si="7"/>
        <v>2079</v>
      </c>
      <c r="E147" s="73" t="s">
        <v>310</v>
      </c>
      <c r="F147" s="73">
        <f t="shared" si="8"/>
        <v>2078</v>
      </c>
      <c r="G147" s="3"/>
      <c r="H147" s="3"/>
      <c r="I147" s="3"/>
      <c r="J147" s="3"/>
      <c r="K147" s="3"/>
      <c r="L147" s="3"/>
      <c r="M147" s="3"/>
      <c r="N147" s="3"/>
      <c r="O147" s="3"/>
      <c r="P147" s="3"/>
      <c r="Q147" s="3"/>
      <c r="R147" s="3"/>
      <c r="S147" s="3"/>
      <c r="T147" s="3"/>
      <c r="V147" s="3"/>
      <c r="X147" s="3"/>
      <c r="Y147" s="3"/>
      <c r="Z147" s="3"/>
      <c r="AA147" s="3"/>
      <c r="AB147" s="3"/>
      <c r="AC147" s="3"/>
      <c r="AD147" s="3"/>
      <c r="AE147" s="3"/>
      <c r="AF147" s="3"/>
      <c r="AG147" s="3"/>
      <c r="AH147" s="3"/>
    </row>
    <row r="148" spans="1:34" x14ac:dyDescent="0.25">
      <c r="A148" s="1"/>
      <c r="B148" s="72" t="s">
        <v>558</v>
      </c>
      <c r="C148" s="73" t="s">
        <v>3</v>
      </c>
      <c r="D148" s="73">
        <f t="shared" si="7"/>
        <v>2096</v>
      </c>
      <c r="E148" s="73" t="s">
        <v>310</v>
      </c>
      <c r="F148" s="73">
        <f t="shared" si="8"/>
        <v>2095</v>
      </c>
      <c r="G148" s="3"/>
      <c r="H148" s="3"/>
      <c r="I148" s="3"/>
      <c r="J148" s="3"/>
      <c r="K148" s="3"/>
      <c r="L148" s="3"/>
      <c r="M148" s="3"/>
      <c r="N148" s="3"/>
      <c r="O148" s="3"/>
      <c r="P148" s="3"/>
      <c r="Q148" s="3"/>
      <c r="R148" s="3"/>
      <c r="S148" s="3"/>
      <c r="T148" s="3"/>
      <c r="V148" s="3"/>
      <c r="X148" s="3"/>
      <c r="Y148" s="3"/>
      <c r="Z148" s="3"/>
      <c r="AA148" s="3"/>
      <c r="AB148" s="3"/>
      <c r="AC148" s="3"/>
      <c r="AD148" s="3"/>
      <c r="AE148" s="3"/>
      <c r="AF148" s="3"/>
      <c r="AG148" s="3"/>
      <c r="AH148" s="3"/>
    </row>
    <row r="149" spans="1:34" x14ac:dyDescent="0.25">
      <c r="A149" s="1"/>
      <c r="B149" s="72" t="s">
        <v>559</v>
      </c>
      <c r="C149" s="73" t="s">
        <v>3</v>
      </c>
      <c r="D149" s="73">
        <f t="shared" si="7"/>
        <v>2113</v>
      </c>
      <c r="E149" s="73" t="s">
        <v>310</v>
      </c>
      <c r="F149" s="73">
        <f t="shared" si="8"/>
        <v>2112</v>
      </c>
      <c r="G149" s="3"/>
      <c r="H149" s="3"/>
      <c r="I149" s="3"/>
      <c r="J149" s="3"/>
      <c r="K149" s="3"/>
      <c r="L149" s="3"/>
      <c r="M149" s="3"/>
      <c r="N149" s="3"/>
      <c r="O149" s="3"/>
      <c r="P149" s="3"/>
      <c r="Q149" s="3"/>
      <c r="R149" s="3"/>
      <c r="S149" s="3"/>
      <c r="T149" s="3"/>
      <c r="V149" s="3"/>
      <c r="X149" s="3"/>
      <c r="Y149" s="3"/>
      <c r="Z149" s="3"/>
      <c r="AA149" s="3"/>
      <c r="AB149" s="3"/>
      <c r="AC149" s="3"/>
      <c r="AD149" s="3"/>
      <c r="AE149" s="3"/>
      <c r="AF149" s="3"/>
      <c r="AG149" s="3"/>
      <c r="AH149" s="3"/>
    </row>
    <row r="150" spans="1:34" x14ac:dyDescent="0.25">
      <c r="A150" s="1"/>
      <c r="B150" s="72" t="s">
        <v>560</v>
      </c>
      <c r="C150" s="73" t="s">
        <v>3</v>
      </c>
      <c r="D150" s="73">
        <f t="shared" si="7"/>
        <v>2130</v>
      </c>
      <c r="E150" s="73" t="s">
        <v>310</v>
      </c>
      <c r="F150" s="73">
        <f t="shared" si="8"/>
        <v>2129</v>
      </c>
      <c r="G150" s="3"/>
      <c r="H150" s="3"/>
      <c r="I150" s="3"/>
      <c r="J150" s="3"/>
      <c r="K150" s="3"/>
      <c r="L150" s="3"/>
      <c r="M150" s="3"/>
      <c r="N150" s="3"/>
      <c r="O150" s="3"/>
      <c r="P150" s="3"/>
      <c r="Q150" s="3"/>
      <c r="R150" s="3"/>
      <c r="S150" s="3"/>
      <c r="T150" s="3"/>
      <c r="V150" s="3"/>
      <c r="X150" s="3"/>
      <c r="Y150" s="3"/>
      <c r="Z150" s="3"/>
      <c r="AA150" s="3"/>
      <c r="AB150" s="3"/>
      <c r="AC150" s="3"/>
      <c r="AD150" s="3"/>
      <c r="AE150" s="3"/>
      <c r="AF150" s="3"/>
      <c r="AG150" s="3"/>
      <c r="AH150" s="3"/>
    </row>
    <row r="151" spans="1:34" x14ac:dyDescent="0.25">
      <c r="A151" s="1"/>
      <c r="B151" s="72" t="s">
        <v>561</v>
      </c>
      <c r="C151" s="73" t="s">
        <v>3</v>
      </c>
      <c r="D151" s="73">
        <f t="shared" si="7"/>
        <v>2147</v>
      </c>
      <c r="E151" s="73" t="s">
        <v>310</v>
      </c>
      <c r="F151" s="73">
        <f t="shared" si="8"/>
        <v>2146</v>
      </c>
      <c r="G151" s="3"/>
      <c r="H151" s="3"/>
      <c r="I151" s="3"/>
      <c r="J151" s="3"/>
      <c r="K151" s="3"/>
      <c r="L151" s="3"/>
      <c r="M151" s="3"/>
      <c r="N151" s="3"/>
      <c r="O151" s="3"/>
      <c r="P151" s="3"/>
      <c r="Q151" s="3"/>
      <c r="R151" s="3"/>
      <c r="S151" s="3"/>
      <c r="T151" s="3"/>
      <c r="V151" s="3"/>
      <c r="X151" s="3"/>
      <c r="Y151" s="3"/>
      <c r="Z151" s="3"/>
      <c r="AA151" s="3"/>
      <c r="AB151" s="3"/>
      <c r="AC151" s="3"/>
      <c r="AD151" s="3"/>
      <c r="AE151" s="3"/>
      <c r="AF151" s="3"/>
      <c r="AG151" s="3"/>
      <c r="AH151" s="3"/>
    </row>
    <row r="152" spans="1:34" x14ac:dyDescent="0.25">
      <c r="A152" s="1"/>
      <c r="B152" s="72" t="s">
        <v>562</v>
      </c>
      <c r="C152" s="73" t="s">
        <v>3</v>
      </c>
      <c r="D152" s="73">
        <f t="shared" si="7"/>
        <v>2164</v>
      </c>
      <c r="E152" s="73" t="s">
        <v>310</v>
      </c>
      <c r="F152" s="73">
        <f t="shared" si="8"/>
        <v>2163</v>
      </c>
      <c r="G152" s="3"/>
      <c r="H152" s="3"/>
      <c r="I152" s="3"/>
      <c r="J152" s="3"/>
      <c r="K152" s="3"/>
      <c r="L152" s="3"/>
      <c r="M152" s="3"/>
      <c r="N152" s="3"/>
      <c r="O152" s="3"/>
      <c r="P152" s="3"/>
      <c r="Q152" s="3"/>
      <c r="R152" s="3"/>
      <c r="S152" s="3"/>
      <c r="T152" s="3"/>
      <c r="V152" s="3"/>
      <c r="X152" s="3"/>
      <c r="Y152" s="3"/>
      <c r="Z152" s="3"/>
      <c r="AA152" s="3"/>
      <c r="AB152" s="3"/>
      <c r="AC152" s="3"/>
      <c r="AD152" s="3"/>
      <c r="AE152" s="3"/>
      <c r="AF152" s="3"/>
      <c r="AG152" s="3"/>
      <c r="AH152" s="3"/>
    </row>
    <row r="153" spans="1:34" x14ac:dyDescent="0.25">
      <c r="A153" s="1"/>
      <c r="B153" s="72" t="s">
        <v>563</v>
      </c>
      <c r="C153" s="73" t="s">
        <v>3</v>
      </c>
      <c r="D153" s="73">
        <f t="shared" si="7"/>
        <v>2181</v>
      </c>
      <c r="E153" s="73" t="s">
        <v>310</v>
      </c>
      <c r="F153" s="73">
        <f t="shared" si="8"/>
        <v>2180</v>
      </c>
      <c r="G153" s="3"/>
      <c r="H153" s="3"/>
      <c r="I153" s="3"/>
      <c r="J153" s="3"/>
      <c r="K153" s="3"/>
      <c r="L153" s="3"/>
      <c r="M153" s="3"/>
      <c r="N153" s="3"/>
      <c r="O153" s="3"/>
      <c r="P153" s="3"/>
      <c r="Q153" s="3"/>
      <c r="R153" s="3"/>
      <c r="S153" s="3"/>
      <c r="T153" s="3"/>
      <c r="V153" s="3"/>
      <c r="X153" s="3"/>
      <c r="Y153" s="3"/>
      <c r="Z153" s="3"/>
      <c r="AA153" s="3"/>
      <c r="AB153" s="3"/>
      <c r="AC153" s="3"/>
      <c r="AD153" s="3"/>
      <c r="AE153" s="3"/>
      <c r="AF153" s="3"/>
      <c r="AG153" s="3"/>
      <c r="AH153" s="3"/>
    </row>
    <row r="154" spans="1:34" x14ac:dyDescent="0.25">
      <c r="A154" s="1"/>
      <c r="B154" s="72" t="s">
        <v>564</v>
      </c>
      <c r="C154" s="73" t="s">
        <v>3</v>
      </c>
      <c r="D154" s="73">
        <f t="shared" si="7"/>
        <v>2198</v>
      </c>
      <c r="E154" s="73" t="s">
        <v>310</v>
      </c>
      <c r="F154" s="73">
        <f t="shared" si="8"/>
        <v>2197</v>
      </c>
      <c r="G154" s="3"/>
      <c r="H154" s="3"/>
      <c r="I154" s="3"/>
      <c r="J154" s="3"/>
      <c r="K154" s="3"/>
      <c r="L154" s="3"/>
      <c r="M154" s="3"/>
      <c r="N154" s="3"/>
      <c r="O154" s="3"/>
      <c r="P154" s="3"/>
      <c r="Q154" s="3"/>
      <c r="R154" s="3"/>
      <c r="S154" s="3"/>
      <c r="T154" s="3"/>
      <c r="V154" s="3"/>
      <c r="X154" s="3"/>
      <c r="Y154" s="3"/>
      <c r="Z154" s="3"/>
      <c r="AA154" s="3"/>
      <c r="AB154" s="3"/>
      <c r="AC154" s="3"/>
      <c r="AD154" s="3"/>
      <c r="AE154" s="3"/>
      <c r="AF154" s="3"/>
      <c r="AG154" s="3"/>
      <c r="AH154" s="3"/>
    </row>
    <row r="155" spans="1:34" x14ac:dyDescent="0.25">
      <c r="A155" s="1"/>
      <c r="B155" s="72" t="s">
        <v>565</v>
      </c>
      <c r="C155" s="73" t="s">
        <v>3</v>
      </c>
      <c r="D155" s="73">
        <f t="shared" si="7"/>
        <v>2215</v>
      </c>
      <c r="E155" s="73" t="s">
        <v>310</v>
      </c>
      <c r="F155" s="73">
        <f t="shared" si="8"/>
        <v>2214</v>
      </c>
      <c r="G155" s="3"/>
      <c r="H155" s="3"/>
      <c r="I155" s="3"/>
      <c r="J155" s="3"/>
      <c r="K155" s="3"/>
      <c r="L155" s="3"/>
      <c r="M155" s="3"/>
      <c r="N155" s="3"/>
      <c r="O155" s="3"/>
      <c r="P155" s="3"/>
      <c r="Q155" s="3"/>
      <c r="R155" s="3"/>
      <c r="S155" s="3"/>
      <c r="T155" s="3"/>
      <c r="V155" s="3"/>
      <c r="X155" s="3"/>
      <c r="Y155" s="3"/>
      <c r="Z155" s="3"/>
      <c r="AA155" s="3"/>
      <c r="AB155" s="3"/>
      <c r="AC155" s="3"/>
      <c r="AD155" s="3"/>
      <c r="AE155" s="3"/>
      <c r="AF155" s="3"/>
      <c r="AG155" s="3"/>
      <c r="AH155" s="3"/>
    </row>
    <row r="156" spans="1:34" x14ac:dyDescent="0.25">
      <c r="A156" s="1"/>
      <c r="B156" s="72" t="s">
        <v>566</v>
      </c>
      <c r="C156" s="73" t="s">
        <v>3</v>
      </c>
      <c r="D156" s="73">
        <f t="shared" si="7"/>
        <v>2232</v>
      </c>
      <c r="E156" s="73" t="s">
        <v>310</v>
      </c>
      <c r="F156" s="73">
        <f t="shared" si="8"/>
        <v>2231</v>
      </c>
      <c r="G156" s="3"/>
      <c r="H156" s="3"/>
      <c r="I156" s="3"/>
      <c r="J156" s="3"/>
      <c r="K156" s="3"/>
      <c r="L156" s="3"/>
      <c r="M156" s="3"/>
      <c r="N156" s="3"/>
      <c r="O156" s="3"/>
      <c r="P156" s="3"/>
      <c r="Q156" s="3"/>
      <c r="R156" s="3"/>
      <c r="S156" s="3"/>
      <c r="T156" s="3"/>
      <c r="V156" s="3"/>
      <c r="X156" s="3"/>
      <c r="Y156" s="3"/>
      <c r="Z156" s="3"/>
      <c r="AA156" s="3"/>
      <c r="AB156" s="3"/>
      <c r="AC156" s="3"/>
      <c r="AD156" s="3"/>
      <c r="AE156" s="3"/>
      <c r="AF156" s="3"/>
      <c r="AG156" s="3"/>
      <c r="AH156" s="3"/>
    </row>
    <row r="157" spans="1:34" x14ac:dyDescent="0.25">
      <c r="A157" s="1"/>
      <c r="B157" s="72" t="s">
        <v>567</v>
      </c>
      <c r="C157" s="73" t="s">
        <v>3</v>
      </c>
      <c r="D157" s="73">
        <f t="shared" si="7"/>
        <v>2249</v>
      </c>
      <c r="E157" s="73" t="s">
        <v>310</v>
      </c>
      <c r="F157" s="73">
        <f t="shared" si="8"/>
        <v>2248</v>
      </c>
      <c r="G157" s="3"/>
      <c r="H157" s="3"/>
      <c r="I157" s="3"/>
      <c r="J157" s="3"/>
      <c r="K157" s="3"/>
      <c r="L157" s="3"/>
      <c r="M157" s="3"/>
      <c r="N157" s="3"/>
      <c r="O157" s="3"/>
      <c r="P157" s="3"/>
      <c r="Q157" s="3"/>
      <c r="R157" s="3"/>
      <c r="S157" s="3"/>
      <c r="T157" s="3"/>
      <c r="V157" s="3"/>
      <c r="X157" s="3"/>
      <c r="Y157" s="3"/>
      <c r="Z157" s="3"/>
      <c r="AA157" s="3"/>
      <c r="AB157" s="3"/>
      <c r="AC157" s="3"/>
      <c r="AD157" s="3"/>
      <c r="AE157" s="3"/>
      <c r="AF157" s="3"/>
      <c r="AG157" s="3"/>
      <c r="AH157" s="3"/>
    </row>
    <row r="158" spans="1:34" x14ac:dyDescent="0.25">
      <c r="A158" s="1"/>
      <c r="B158" s="49"/>
      <c r="C158" s="3"/>
      <c r="D158" s="3"/>
      <c r="E158" s="3"/>
      <c r="F158" s="3"/>
      <c r="G158" s="3"/>
      <c r="H158" s="3"/>
      <c r="I158" s="3"/>
      <c r="J158" s="3"/>
      <c r="K158" s="3"/>
      <c r="L158" s="3"/>
      <c r="M158" s="3"/>
      <c r="N158" s="3"/>
      <c r="O158" s="3"/>
      <c r="P158" s="3"/>
      <c r="Q158" s="3"/>
      <c r="R158" s="3"/>
      <c r="S158" s="3"/>
      <c r="T158" s="3"/>
      <c r="V158" s="3"/>
      <c r="X158" s="3"/>
      <c r="Y158" s="3"/>
      <c r="Z158" s="3"/>
      <c r="AA158" s="3"/>
      <c r="AB158" s="3"/>
      <c r="AC158" s="3"/>
      <c r="AD158" s="3"/>
      <c r="AE158" s="3"/>
      <c r="AF158" s="3"/>
      <c r="AG158" s="3"/>
      <c r="AH158" s="3"/>
    </row>
    <row r="159" spans="1:34" x14ac:dyDescent="0.25">
      <c r="A159" s="1"/>
      <c r="B159" s="72" t="s">
        <v>568</v>
      </c>
      <c r="C159" s="73" t="s">
        <v>3</v>
      </c>
      <c r="D159" s="73">
        <f>D143+5</f>
        <v>2016</v>
      </c>
      <c r="E159" s="73" t="s">
        <v>310</v>
      </c>
      <c r="F159" s="73">
        <f>D159-1</f>
        <v>2015</v>
      </c>
      <c r="G159" s="3"/>
      <c r="H159" s="3"/>
      <c r="I159" s="3"/>
      <c r="J159" s="3"/>
      <c r="K159" s="3"/>
      <c r="L159" s="3"/>
      <c r="M159" s="3"/>
      <c r="N159" s="3"/>
      <c r="O159" s="3"/>
      <c r="P159" s="3"/>
      <c r="Q159" s="3"/>
      <c r="R159" s="3"/>
      <c r="S159" s="3"/>
      <c r="T159" s="3"/>
      <c r="V159" s="3"/>
      <c r="X159" s="3"/>
      <c r="Y159" s="3"/>
      <c r="Z159" s="3"/>
      <c r="AA159" s="3"/>
      <c r="AB159" s="3"/>
      <c r="AC159" s="3"/>
      <c r="AD159" s="3"/>
      <c r="AE159" s="3"/>
      <c r="AF159" s="3"/>
      <c r="AG159" s="3"/>
      <c r="AH159" s="3"/>
    </row>
    <row r="160" spans="1:34" x14ac:dyDescent="0.25">
      <c r="A160" s="1"/>
      <c r="B160" s="72" t="s">
        <v>569</v>
      </c>
      <c r="C160" s="73" t="s">
        <v>3</v>
      </c>
      <c r="D160" s="73">
        <f t="shared" ref="D160:D173" si="9">D159+17</f>
        <v>2033</v>
      </c>
      <c r="E160" s="73" t="s">
        <v>310</v>
      </c>
      <c r="F160" s="73">
        <f t="shared" ref="F160:F173" si="10">D160-1</f>
        <v>2032</v>
      </c>
      <c r="G160" s="3"/>
      <c r="H160" s="3"/>
      <c r="I160" s="3"/>
      <c r="J160" s="3"/>
      <c r="K160" s="3"/>
      <c r="L160" s="3"/>
      <c r="M160" s="3"/>
      <c r="N160" s="3"/>
      <c r="O160" s="3"/>
      <c r="P160" s="3"/>
      <c r="Q160" s="3"/>
      <c r="R160" s="3"/>
      <c r="S160" s="3"/>
      <c r="T160" s="3"/>
      <c r="V160" s="3"/>
      <c r="X160" s="3"/>
      <c r="Y160" s="3"/>
      <c r="Z160" s="3"/>
      <c r="AA160" s="3"/>
      <c r="AB160" s="3"/>
      <c r="AC160" s="3"/>
      <c r="AD160" s="3"/>
      <c r="AE160" s="3"/>
      <c r="AF160" s="3"/>
      <c r="AG160" s="3"/>
      <c r="AH160" s="3"/>
    </row>
    <row r="161" spans="1:34" x14ac:dyDescent="0.25">
      <c r="A161" s="1"/>
      <c r="B161" s="72" t="s">
        <v>570</v>
      </c>
      <c r="C161" s="73" t="s">
        <v>3</v>
      </c>
      <c r="D161" s="73">
        <f t="shared" si="9"/>
        <v>2050</v>
      </c>
      <c r="E161" s="73" t="s">
        <v>310</v>
      </c>
      <c r="F161" s="73">
        <f t="shared" si="10"/>
        <v>2049</v>
      </c>
      <c r="G161" s="3"/>
      <c r="H161" s="3"/>
      <c r="I161" s="3"/>
      <c r="J161" s="3"/>
      <c r="K161" s="3"/>
      <c r="L161" s="3"/>
      <c r="M161" s="3"/>
      <c r="N161" s="3"/>
      <c r="O161" s="3"/>
      <c r="P161" s="3"/>
      <c r="Q161" s="3"/>
      <c r="R161" s="3"/>
      <c r="S161" s="3"/>
      <c r="T161" s="3"/>
      <c r="V161" s="3"/>
      <c r="X161" s="3"/>
      <c r="Y161" s="3"/>
      <c r="Z161" s="3"/>
      <c r="AA161" s="3"/>
      <c r="AB161" s="3"/>
      <c r="AC161" s="3"/>
      <c r="AD161" s="3"/>
      <c r="AE161" s="3"/>
      <c r="AF161" s="3"/>
      <c r="AG161" s="3"/>
      <c r="AH161" s="3"/>
    </row>
    <row r="162" spans="1:34" x14ac:dyDescent="0.25">
      <c r="A162" s="1"/>
      <c r="B162" s="72" t="s">
        <v>571</v>
      </c>
      <c r="C162" s="73" t="s">
        <v>3</v>
      </c>
      <c r="D162" s="73">
        <f t="shared" si="9"/>
        <v>2067</v>
      </c>
      <c r="E162" s="73" t="s">
        <v>310</v>
      </c>
      <c r="F162" s="73">
        <f t="shared" si="10"/>
        <v>2066</v>
      </c>
      <c r="G162" s="3"/>
      <c r="H162" s="3"/>
      <c r="I162" s="3"/>
      <c r="J162" s="3"/>
      <c r="K162" s="3"/>
      <c r="L162" s="3"/>
      <c r="M162" s="3"/>
      <c r="N162" s="3"/>
      <c r="O162" s="3"/>
      <c r="P162" s="3"/>
      <c r="Q162" s="3"/>
      <c r="R162" s="3"/>
      <c r="S162" s="3"/>
      <c r="T162" s="3"/>
      <c r="V162" s="3"/>
      <c r="X162" s="3"/>
      <c r="Y162" s="3"/>
      <c r="Z162" s="3"/>
      <c r="AA162" s="3"/>
      <c r="AB162" s="3"/>
      <c r="AC162" s="3"/>
      <c r="AD162" s="3"/>
      <c r="AE162" s="3"/>
      <c r="AF162" s="3"/>
      <c r="AG162" s="3"/>
      <c r="AH162" s="3"/>
    </row>
    <row r="163" spans="1:34" x14ac:dyDescent="0.25">
      <c r="A163" s="1"/>
      <c r="B163" s="72" t="s">
        <v>572</v>
      </c>
      <c r="C163" s="73" t="s">
        <v>3</v>
      </c>
      <c r="D163" s="73">
        <f t="shared" si="9"/>
        <v>2084</v>
      </c>
      <c r="E163" s="73" t="s">
        <v>310</v>
      </c>
      <c r="F163" s="73">
        <f t="shared" si="10"/>
        <v>2083</v>
      </c>
      <c r="G163" s="3"/>
      <c r="H163" s="3"/>
      <c r="I163" s="3"/>
      <c r="J163" s="3"/>
      <c r="K163" s="3"/>
      <c r="L163" s="3"/>
      <c r="M163" s="3"/>
      <c r="N163" s="3"/>
      <c r="O163" s="3"/>
      <c r="P163" s="3"/>
      <c r="Q163" s="3"/>
      <c r="R163" s="3"/>
      <c r="S163" s="3"/>
      <c r="T163" s="3"/>
      <c r="V163" s="3"/>
      <c r="X163" s="3"/>
      <c r="Y163" s="3"/>
      <c r="Z163" s="3"/>
      <c r="AA163" s="3"/>
      <c r="AB163" s="3"/>
      <c r="AC163" s="3"/>
      <c r="AD163" s="3"/>
      <c r="AE163" s="3"/>
      <c r="AF163" s="3"/>
      <c r="AG163" s="3"/>
      <c r="AH163" s="3"/>
    </row>
    <row r="164" spans="1:34" x14ac:dyDescent="0.25">
      <c r="A164" s="1"/>
      <c r="B164" s="72" t="s">
        <v>573</v>
      </c>
      <c r="C164" s="73" t="s">
        <v>3</v>
      </c>
      <c r="D164" s="73">
        <f t="shared" si="9"/>
        <v>2101</v>
      </c>
      <c r="E164" s="73" t="s">
        <v>310</v>
      </c>
      <c r="F164" s="73">
        <f t="shared" si="10"/>
        <v>2100</v>
      </c>
      <c r="G164" s="3"/>
      <c r="H164" s="3"/>
      <c r="I164" s="3"/>
      <c r="J164" s="3"/>
      <c r="K164" s="3"/>
      <c r="L164" s="3"/>
      <c r="M164" s="3"/>
      <c r="N164" s="3"/>
      <c r="O164" s="3"/>
      <c r="P164" s="3"/>
      <c r="Q164" s="3"/>
      <c r="R164" s="3"/>
      <c r="S164" s="3"/>
      <c r="T164" s="3"/>
      <c r="V164" s="3"/>
      <c r="X164" s="3"/>
      <c r="Y164" s="3"/>
      <c r="Z164" s="3"/>
      <c r="AA164" s="3"/>
      <c r="AB164" s="3"/>
      <c r="AC164" s="3"/>
      <c r="AD164" s="3"/>
      <c r="AE164" s="3"/>
      <c r="AF164" s="3"/>
      <c r="AG164" s="3"/>
      <c r="AH164" s="3"/>
    </row>
    <row r="165" spans="1:34" x14ac:dyDescent="0.25">
      <c r="A165" s="1"/>
      <c r="B165" s="72" t="s">
        <v>574</v>
      </c>
      <c r="C165" s="73" t="s">
        <v>3</v>
      </c>
      <c r="D165" s="73">
        <f t="shared" si="9"/>
        <v>2118</v>
      </c>
      <c r="E165" s="73" t="s">
        <v>310</v>
      </c>
      <c r="F165" s="73">
        <f t="shared" si="10"/>
        <v>2117</v>
      </c>
      <c r="G165" s="3"/>
      <c r="H165" s="3"/>
      <c r="I165" s="3"/>
      <c r="J165" s="3"/>
      <c r="K165" s="3"/>
      <c r="L165" s="3"/>
      <c r="M165" s="3"/>
      <c r="N165" s="3"/>
      <c r="O165" s="3"/>
      <c r="P165" s="3"/>
      <c r="Q165" s="3"/>
      <c r="R165" s="3"/>
      <c r="S165" s="3"/>
      <c r="T165" s="3"/>
      <c r="V165" s="3"/>
      <c r="X165" s="3"/>
      <c r="Y165" s="3"/>
      <c r="Z165" s="3"/>
      <c r="AA165" s="3"/>
      <c r="AB165" s="3"/>
      <c r="AC165" s="3"/>
      <c r="AD165" s="3"/>
      <c r="AE165" s="3"/>
      <c r="AF165" s="3"/>
      <c r="AG165" s="3"/>
      <c r="AH165" s="3"/>
    </row>
    <row r="166" spans="1:34" x14ac:dyDescent="0.25">
      <c r="A166" s="1"/>
      <c r="B166" s="72" t="s">
        <v>575</v>
      </c>
      <c r="C166" s="73" t="s">
        <v>3</v>
      </c>
      <c r="D166" s="73">
        <f t="shared" si="9"/>
        <v>2135</v>
      </c>
      <c r="E166" s="73" t="s">
        <v>310</v>
      </c>
      <c r="F166" s="73">
        <f t="shared" si="10"/>
        <v>2134</v>
      </c>
      <c r="G166" s="3"/>
      <c r="H166" s="3"/>
      <c r="I166" s="3"/>
      <c r="J166" s="3"/>
      <c r="K166" s="3"/>
      <c r="L166" s="3"/>
      <c r="M166" s="3"/>
      <c r="N166" s="3"/>
      <c r="O166" s="3"/>
      <c r="P166" s="3"/>
      <c r="Q166" s="3"/>
      <c r="R166" s="3"/>
      <c r="S166" s="3"/>
      <c r="T166" s="3"/>
      <c r="V166" s="3"/>
      <c r="X166" s="3"/>
      <c r="Y166" s="3"/>
      <c r="Z166" s="3"/>
      <c r="AA166" s="3"/>
      <c r="AB166" s="3"/>
      <c r="AC166" s="3"/>
      <c r="AD166" s="3"/>
      <c r="AE166" s="3"/>
      <c r="AF166" s="3"/>
      <c r="AG166" s="3"/>
      <c r="AH166" s="3"/>
    </row>
    <row r="167" spans="1:34" x14ac:dyDescent="0.25">
      <c r="A167" s="1"/>
      <c r="B167" s="72" t="s">
        <v>576</v>
      </c>
      <c r="C167" s="73" t="s">
        <v>3</v>
      </c>
      <c r="D167" s="73">
        <f t="shared" si="9"/>
        <v>2152</v>
      </c>
      <c r="E167" s="73" t="s">
        <v>310</v>
      </c>
      <c r="F167" s="73">
        <f t="shared" si="10"/>
        <v>2151</v>
      </c>
      <c r="G167" s="3"/>
      <c r="H167" s="3"/>
      <c r="I167" s="3"/>
      <c r="J167" s="3"/>
      <c r="K167" s="3"/>
      <c r="L167" s="3"/>
      <c r="M167" s="3"/>
      <c r="N167" s="3"/>
      <c r="O167" s="3"/>
      <c r="P167" s="3"/>
      <c r="Q167" s="3"/>
      <c r="R167" s="3"/>
      <c r="S167" s="3"/>
      <c r="T167" s="3"/>
      <c r="V167" s="3"/>
      <c r="X167" s="3"/>
      <c r="Y167" s="3"/>
      <c r="Z167" s="3"/>
      <c r="AA167" s="3"/>
      <c r="AB167" s="3"/>
      <c r="AC167" s="3"/>
      <c r="AD167" s="3"/>
      <c r="AE167" s="3"/>
      <c r="AF167" s="3"/>
      <c r="AG167" s="3"/>
      <c r="AH167" s="3"/>
    </row>
    <row r="168" spans="1:34" x14ac:dyDescent="0.25">
      <c r="A168" s="1"/>
      <c r="B168" s="72" t="s">
        <v>577</v>
      </c>
      <c r="C168" s="73" t="s">
        <v>3</v>
      </c>
      <c r="D168" s="73">
        <f t="shared" si="9"/>
        <v>2169</v>
      </c>
      <c r="E168" s="73" t="s">
        <v>310</v>
      </c>
      <c r="F168" s="73">
        <f t="shared" si="10"/>
        <v>2168</v>
      </c>
      <c r="G168" s="3"/>
      <c r="H168" s="3"/>
      <c r="I168" s="3"/>
      <c r="J168" s="3"/>
      <c r="K168" s="3"/>
      <c r="L168" s="3"/>
      <c r="M168" s="3"/>
      <c r="N168" s="3"/>
      <c r="O168" s="3"/>
      <c r="P168" s="3"/>
      <c r="Q168" s="3"/>
      <c r="R168" s="3"/>
      <c r="S168" s="3"/>
      <c r="T168" s="3"/>
      <c r="V168" s="3"/>
      <c r="X168" s="3"/>
      <c r="Y168" s="3"/>
      <c r="Z168" s="3"/>
      <c r="AA168" s="3"/>
      <c r="AB168" s="3"/>
      <c r="AC168" s="3"/>
      <c r="AD168" s="3"/>
      <c r="AE168" s="3"/>
      <c r="AF168" s="3"/>
      <c r="AG168" s="3"/>
      <c r="AH168" s="3"/>
    </row>
    <row r="169" spans="1:34" x14ac:dyDescent="0.25">
      <c r="A169" s="1"/>
      <c r="B169" s="72" t="s">
        <v>578</v>
      </c>
      <c r="C169" s="73" t="s">
        <v>3</v>
      </c>
      <c r="D169" s="73">
        <f t="shared" si="9"/>
        <v>2186</v>
      </c>
      <c r="E169" s="73" t="s">
        <v>310</v>
      </c>
      <c r="F169" s="73">
        <f t="shared" si="10"/>
        <v>2185</v>
      </c>
      <c r="G169" s="3"/>
      <c r="H169" s="3"/>
      <c r="I169" s="3"/>
      <c r="J169" s="3"/>
      <c r="K169" s="3"/>
      <c r="L169" s="3"/>
      <c r="M169" s="3"/>
      <c r="N169" s="3"/>
      <c r="O169" s="3"/>
      <c r="P169" s="3"/>
      <c r="Q169" s="3"/>
      <c r="R169" s="3"/>
      <c r="S169" s="3"/>
      <c r="T169" s="3"/>
      <c r="V169" s="3"/>
      <c r="X169" s="3"/>
      <c r="Y169" s="3"/>
      <c r="Z169" s="3"/>
      <c r="AA169" s="3"/>
      <c r="AB169" s="3"/>
      <c r="AC169" s="3"/>
      <c r="AD169" s="3"/>
      <c r="AE169" s="3"/>
      <c r="AF169" s="3"/>
      <c r="AG169" s="3"/>
      <c r="AH169" s="3"/>
    </row>
    <row r="170" spans="1:34" x14ac:dyDescent="0.25">
      <c r="A170" s="1"/>
      <c r="B170" s="72" t="s">
        <v>579</v>
      </c>
      <c r="C170" s="73" t="s">
        <v>3</v>
      </c>
      <c r="D170" s="73">
        <f t="shared" si="9"/>
        <v>2203</v>
      </c>
      <c r="E170" s="73" t="s">
        <v>310</v>
      </c>
      <c r="F170" s="73">
        <f t="shared" si="10"/>
        <v>2202</v>
      </c>
      <c r="G170" s="3"/>
      <c r="H170" s="3"/>
      <c r="I170" s="3"/>
      <c r="J170" s="3"/>
      <c r="K170" s="3"/>
      <c r="L170" s="3"/>
      <c r="M170" s="3"/>
      <c r="N170" s="3"/>
      <c r="O170" s="3"/>
      <c r="P170" s="3"/>
      <c r="Q170" s="3"/>
      <c r="R170" s="3"/>
      <c r="S170" s="3"/>
      <c r="T170" s="3"/>
      <c r="V170" s="3"/>
      <c r="X170" s="3"/>
      <c r="Y170" s="3"/>
      <c r="Z170" s="3"/>
      <c r="AA170" s="3"/>
      <c r="AB170" s="3"/>
      <c r="AC170" s="3"/>
      <c r="AD170" s="3"/>
      <c r="AE170" s="3"/>
      <c r="AF170" s="3"/>
      <c r="AG170" s="3"/>
      <c r="AH170" s="3"/>
    </row>
    <row r="171" spans="1:34" x14ac:dyDescent="0.25">
      <c r="A171" s="1"/>
      <c r="B171" s="72" t="s">
        <v>580</v>
      </c>
      <c r="C171" s="73" t="s">
        <v>3</v>
      </c>
      <c r="D171" s="73">
        <f t="shared" si="9"/>
        <v>2220</v>
      </c>
      <c r="E171" s="73" t="s">
        <v>310</v>
      </c>
      <c r="F171" s="73">
        <f t="shared" si="10"/>
        <v>2219</v>
      </c>
      <c r="G171" s="3"/>
      <c r="H171" s="3"/>
      <c r="I171" s="3"/>
      <c r="J171" s="3"/>
      <c r="K171" s="3"/>
      <c r="L171" s="3"/>
      <c r="M171" s="3"/>
      <c r="N171" s="3"/>
      <c r="O171" s="3"/>
      <c r="P171" s="3"/>
      <c r="Q171" s="3"/>
      <c r="R171" s="3"/>
      <c r="S171" s="3"/>
      <c r="T171" s="3"/>
      <c r="V171" s="3"/>
      <c r="X171" s="3"/>
      <c r="Y171" s="3"/>
      <c r="Z171" s="3"/>
      <c r="AA171" s="3"/>
      <c r="AB171" s="3"/>
      <c r="AC171" s="3"/>
      <c r="AD171" s="3"/>
      <c r="AE171" s="3"/>
      <c r="AF171" s="3"/>
      <c r="AG171" s="3"/>
      <c r="AH171" s="3"/>
    </row>
    <row r="172" spans="1:34" x14ac:dyDescent="0.25">
      <c r="A172" s="1"/>
      <c r="B172" s="72" t="s">
        <v>581</v>
      </c>
      <c r="C172" s="73" t="s">
        <v>3</v>
      </c>
      <c r="D172" s="73">
        <f t="shared" si="9"/>
        <v>2237</v>
      </c>
      <c r="E172" s="73" t="s">
        <v>310</v>
      </c>
      <c r="F172" s="73">
        <f t="shared" si="10"/>
        <v>2236</v>
      </c>
      <c r="G172" s="3"/>
      <c r="H172" s="3"/>
      <c r="I172" s="3"/>
      <c r="J172" s="3"/>
      <c r="K172" s="3"/>
      <c r="L172" s="3"/>
      <c r="M172" s="3"/>
      <c r="N172" s="3"/>
      <c r="O172" s="3"/>
      <c r="P172" s="3"/>
      <c r="Q172" s="3"/>
      <c r="R172" s="3"/>
      <c r="S172" s="3"/>
      <c r="T172" s="3"/>
      <c r="V172" s="3"/>
      <c r="X172" s="3"/>
      <c r="Y172" s="3"/>
      <c r="Z172" s="3"/>
      <c r="AA172" s="3"/>
      <c r="AB172" s="3"/>
      <c r="AC172" s="3"/>
      <c r="AD172" s="3"/>
      <c r="AE172" s="3"/>
      <c r="AF172" s="3"/>
      <c r="AG172" s="3"/>
      <c r="AH172" s="3"/>
    </row>
    <row r="173" spans="1:34" x14ac:dyDescent="0.25">
      <c r="A173" s="1"/>
      <c r="B173" s="72" t="s">
        <v>582</v>
      </c>
      <c r="C173" s="73" t="s">
        <v>3</v>
      </c>
      <c r="D173" s="73">
        <f t="shared" si="9"/>
        <v>2254</v>
      </c>
      <c r="E173" s="73" t="s">
        <v>310</v>
      </c>
      <c r="F173" s="73">
        <f t="shared" si="10"/>
        <v>2253</v>
      </c>
      <c r="G173" s="3"/>
      <c r="H173" s="3"/>
      <c r="I173" s="3"/>
      <c r="J173" s="3"/>
      <c r="K173" s="3"/>
      <c r="L173" s="3"/>
      <c r="M173" s="3"/>
      <c r="N173" s="3"/>
      <c r="O173" s="3"/>
      <c r="P173" s="3"/>
      <c r="Q173" s="3"/>
      <c r="R173" s="3"/>
      <c r="S173" s="3"/>
      <c r="T173" s="3"/>
      <c r="V173" s="3"/>
      <c r="X173" s="3"/>
      <c r="Y173" s="3"/>
      <c r="Z173" s="3"/>
      <c r="AA173" s="3"/>
      <c r="AB173" s="3"/>
      <c r="AC173" s="3"/>
      <c r="AD173" s="3"/>
      <c r="AE173" s="3"/>
      <c r="AF173" s="3"/>
      <c r="AG173" s="3"/>
      <c r="AH173" s="3"/>
    </row>
    <row r="174" spans="1:34" x14ac:dyDescent="0.25">
      <c r="A174" s="1"/>
      <c r="B174" s="49"/>
      <c r="C174" s="3"/>
      <c r="D174" s="3"/>
      <c r="E174" s="3"/>
      <c r="F174" s="3"/>
      <c r="G174" s="3"/>
      <c r="H174" s="3"/>
      <c r="I174" s="3"/>
      <c r="J174" s="3"/>
      <c r="K174" s="3"/>
      <c r="L174" s="3"/>
      <c r="M174" s="3"/>
      <c r="N174" s="3"/>
      <c r="O174" s="3"/>
      <c r="P174" s="3"/>
      <c r="Q174" s="3"/>
      <c r="R174" s="3"/>
      <c r="S174" s="3"/>
      <c r="T174" s="3"/>
      <c r="V174" s="3"/>
      <c r="X174" s="3"/>
      <c r="Y174" s="3"/>
      <c r="Z174" s="3"/>
      <c r="AA174" s="3"/>
      <c r="AB174" s="3"/>
      <c r="AC174" s="3"/>
      <c r="AD174" s="3"/>
      <c r="AE174" s="3"/>
      <c r="AF174" s="3"/>
      <c r="AG174" s="3"/>
      <c r="AH174" s="3"/>
    </row>
    <row r="175" spans="1:34" x14ac:dyDescent="0.25">
      <c r="A175" s="1"/>
      <c r="B175" s="72" t="s">
        <v>583</v>
      </c>
      <c r="C175" s="73" t="s">
        <v>3</v>
      </c>
      <c r="D175" s="73">
        <f>D159+2</f>
        <v>2018</v>
      </c>
      <c r="E175" s="73" t="s">
        <v>310</v>
      </c>
      <c r="F175" s="73">
        <f>D175-1</f>
        <v>2017</v>
      </c>
      <c r="G175" s="3"/>
      <c r="H175" s="3"/>
      <c r="I175" s="3"/>
      <c r="J175" s="3"/>
      <c r="K175" s="3"/>
      <c r="L175" s="3"/>
      <c r="M175" s="3"/>
      <c r="N175" s="3"/>
      <c r="O175" s="3"/>
      <c r="P175" s="3"/>
      <c r="Q175" s="3"/>
      <c r="R175" s="3"/>
      <c r="S175" s="3"/>
      <c r="T175" s="3"/>
      <c r="V175" s="3"/>
      <c r="X175" s="3"/>
      <c r="Y175" s="3"/>
      <c r="Z175" s="3"/>
      <c r="AA175" s="3"/>
      <c r="AB175" s="3"/>
      <c r="AC175" s="3"/>
      <c r="AD175" s="3"/>
      <c r="AE175" s="3"/>
      <c r="AF175" s="3"/>
      <c r="AG175" s="3"/>
      <c r="AH175" s="3"/>
    </row>
    <row r="176" spans="1:34" x14ac:dyDescent="0.25">
      <c r="A176" s="1"/>
      <c r="B176" s="72" t="s">
        <v>584</v>
      </c>
      <c r="C176" s="73" t="s">
        <v>3</v>
      </c>
      <c r="D176" s="73">
        <f t="shared" ref="D176:D189" si="11">D175+17</f>
        <v>2035</v>
      </c>
      <c r="E176" s="73" t="s">
        <v>310</v>
      </c>
      <c r="F176" s="73">
        <f t="shared" ref="F176:F189" si="12">D176-1</f>
        <v>2034</v>
      </c>
      <c r="G176" s="3"/>
      <c r="H176" s="3"/>
      <c r="I176" s="3"/>
      <c r="J176" s="3"/>
      <c r="K176" s="3"/>
      <c r="L176" s="3"/>
      <c r="M176" s="3"/>
      <c r="N176" s="3"/>
      <c r="O176" s="3"/>
      <c r="P176" s="3"/>
      <c r="Q176" s="3"/>
      <c r="R176" s="3"/>
      <c r="S176" s="3"/>
      <c r="T176" s="3"/>
      <c r="V176" s="3"/>
      <c r="X176" s="3"/>
      <c r="Y176" s="3"/>
      <c r="Z176" s="3"/>
      <c r="AA176" s="3"/>
      <c r="AB176" s="3"/>
      <c r="AC176" s="3"/>
      <c r="AD176" s="3"/>
      <c r="AE176" s="3"/>
      <c r="AF176" s="3"/>
      <c r="AG176" s="3"/>
      <c r="AH176" s="3"/>
    </row>
    <row r="177" spans="1:34" x14ac:dyDescent="0.25">
      <c r="A177" s="1"/>
      <c r="B177" s="72" t="s">
        <v>585</v>
      </c>
      <c r="C177" s="73" t="s">
        <v>3</v>
      </c>
      <c r="D177" s="73">
        <f t="shared" si="11"/>
        <v>2052</v>
      </c>
      <c r="E177" s="73" t="s">
        <v>310</v>
      </c>
      <c r="F177" s="73">
        <f t="shared" si="12"/>
        <v>2051</v>
      </c>
      <c r="G177" s="3"/>
      <c r="H177" s="3"/>
      <c r="I177" s="3"/>
      <c r="J177" s="3"/>
      <c r="K177" s="3"/>
      <c r="L177" s="3"/>
      <c r="M177" s="3"/>
      <c r="N177" s="3"/>
      <c r="O177" s="3"/>
      <c r="P177" s="3"/>
      <c r="Q177" s="3"/>
      <c r="R177" s="3"/>
      <c r="S177" s="3"/>
      <c r="T177" s="3"/>
      <c r="V177" s="3"/>
      <c r="X177" s="3"/>
      <c r="Y177" s="3"/>
      <c r="Z177" s="3"/>
      <c r="AA177" s="3"/>
      <c r="AB177" s="3"/>
      <c r="AC177" s="3"/>
      <c r="AD177" s="3"/>
      <c r="AE177" s="3"/>
      <c r="AF177" s="3"/>
      <c r="AG177" s="3"/>
      <c r="AH177" s="3"/>
    </row>
    <row r="178" spans="1:34" x14ac:dyDescent="0.25">
      <c r="A178" s="1"/>
      <c r="B178" s="72" t="s">
        <v>586</v>
      </c>
      <c r="C178" s="73" t="s">
        <v>3</v>
      </c>
      <c r="D178" s="73">
        <f t="shared" si="11"/>
        <v>2069</v>
      </c>
      <c r="E178" s="73" t="s">
        <v>310</v>
      </c>
      <c r="F178" s="73">
        <f t="shared" si="12"/>
        <v>2068</v>
      </c>
      <c r="G178" s="3"/>
      <c r="H178" s="3"/>
      <c r="I178" s="3"/>
      <c r="J178" s="3"/>
      <c r="K178" s="3"/>
      <c r="L178" s="3"/>
      <c r="M178" s="3"/>
      <c r="N178" s="3"/>
      <c r="O178" s="3"/>
      <c r="P178" s="3"/>
      <c r="Q178" s="3"/>
      <c r="R178" s="3"/>
      <c r="S178" s="3"/>
      <c r="T178" s="3"/>
      <c r="V178" s="3"/>
      <c r="X178" s="3"/>
      <c r="Y178" s="3"/>
      <c r="Z178" s="3"/>
      <c r="AA178" s="3"/>
      <c r="AB178" s="3"/>
      <c r="AC178" s="3"/>
      <c r="AD178" s="3"/>
      <c r="AE178" s="3"/>
      <c r="AF178" s="3"/>
      <c r="AG178" s="3"/>
      <c r="AH178" s="3"/>
    </row>
    <row r="179" spans="1:34" x14ac:dyDescent="0.25">
      <c r="A179" s="1"/>
      <c r="B179" s="72" t="s">
        <v>587</v>
      </c>
      <c r="C179" s="73" t="s">
        <v>3</v>
      </c>
      <c r="D179" s="73">
        <f t="shared" si="11"/>
        <v>2086</v>
      </c>
      <c r="E179" s="73" t="s">
        <v>310</v>
      </c>
      <c r="F179" s="73">
        <f t="shared" si="12"/>
        <v>2085</v>
      </c>
      <c r="G179" s="3"/>
      <c r="H179" s="3"/>
      <c r="I179" s="3"/>
      <c r="J179" s="3"/>
      <c r="K179" s="3"/>
      <c r="L179" s="3"/>
      <c r="M179" s="3"/>
      <c r="N179" s="3"/>
      <c r="O179" s="3"/>
      <c r="P179" s="3"/>
      <c r="Q179" s="3"/>
      <c r="R179" s="3"/>
      <c r="S179" s="3"/>
      <c r="T179" s="3"/>
      <c r="V179" s="3"/>
      <c r="X179" s="3"/>
      <c r="Y179" s="3"/>
      <c r="Z179" s="3"/>
      <c r="AA179" s="3"/>
      <c r="AB179" s="3"/>
      <c r="AC179" s="3"/>
      <c r="AD179" s="3"/>
      <c r="AE179" s="3"/>
      <c r="AF179" s="3"/>
      <c r="AG179" s="3"/>
      <c r="AH179" s="3"/>
    </row>
    <row r="180" spans="1:34" x14ac:dyDescent="0.25">
      <c r="A180" s="1"/>
      <c r="B180" s="72" t="s">
        <v>588</v>
      </c>
      <c r="C180" s="73" t="s">
        <v>3</v>
      </c>
      <c r="D180" s="73">
        <f t="shared" si="11"/>
        <v>2103</v>
      </c>
      <c r="E180" s="73" t="s">
        <v>310</v>
      </c>
      <c r="F180" s="73">
        <f t="shared" si="12"/>
        <v>2102</v>
      </c>
      <c r="G180" s="3"/>
      <c r="H180" s="3"/>
      <c r="I180" s="3"/>
      <c r="J180" s="3"/>
      <c r="K180" s="3"/>
      <c r="L180" s="3"/>
      <c r="M180" s="3"/>
      <c r="N180" s="3"/>
      <c r="O180" s="3"/>
      <c r="P180" s="3"/>
      <c r="Q180" s="3"/>
      <c r="R180" s="3"/>
      <c r="S180" s="3"/>
      <c r="T180" s="3"/>
      <c r="V180" s="3"/>
      <c r="X180" s="3"/>
      <c r="Y180" s="3"/>
      <c r="Z180" s="3"/>
      <c r="AA180" s="3"/>
      <c r="AB180" s="3"/>
      <c r="AC180" s="3"/>
      <c r="AD180" s="3"/>
      <c r="AE180" s="3"/>
      <c r="AF180" s="3"/>
      <c r="AG180" s="3"/>
      <c r="AH180" s="3"/>
    </row>
    <row r="181" spans="1:34" x14ac:dyDescent="0.25">
      <c r="A181" s="1"/>
      <c r="B181" s="72" t="s">
        <v>589</v>
      </c>
      <c r="C181" s="73" t="s">
        <v>3</v>
      </c>
      <c r="D181" s="73">
        <f t="shared" si="11"/>
        <v>2120</v>
      </c>
      <c r="E181" s="73" t="s">
        <v>310</v>
      </c>
      <c r="F181" s="73">
        <f t="shared" si="12"/>
        <v>2119</v>
      </c>
      <c r="G181" s="3"/>
      <c r="H181" s="3"/>
      <c r="I181" s="3"/>
      <c r="J181" s="3"/>
      <c r="K181" s="3"/>
      <c r="L181" s="3"/>
      <c r="M181" s="3"/>
      <c r="N181" s="3"/>
      <c r="O181" s="3"/>
      <c r="P181" s="3"/>
      <c r="Q181" s="3"/>
      <c r="R181" s="3"/>
      <c r="S181" s="3"/>
      <c r="T181" s="3"/>
      <c r="V181" s="3"/>
      <c r="X181" s="3"/>
      <c r="Y181" s="3"/>
      <c r="Z181" s="3"/>
      <c r="AA181" s="3"/>
      <c r="AB181" s="3"/>
      <c r="AC181" s="3"/>
      <c r="AD181" s="3"/>
      <c r="AE181" s="3"/>
      <c r="AF181" s="3"/>
      <c r="AG181" s="3"/>
      <c r="AH181" s="3"/>
    </row>
    <row r="182" spans="1:34" x14ac:dyDescent="0.25">
      <c r="A182" s="1"/>
      <c r="B182" s="72" t="s">
        <v>590</v>
      </c>
      <c r="C182" s="73" t="s">
        <v>3</v>
      </c>
      <c r="D182" s="73">
        <f t="shared" si="11"/>
        <v>2137</v>
      </c>
      <c r="E182" s="73" t="s">
        <v>310</v>
      </c>
      <c r="F182" s="73">
        <f t="shared" si="12"/>
        <v>2136</v>
      </c>
      <c r="G182" s="3"/>
      <c r="H182" s="3"/>
      <c r="I182" s="3"/>
      <c r="J182" s="3"/>
      <c r="K182" s="3"/>
      <c r="L182" s="3"/>
      <c r="M182" s="3"/>
      <c r="N182" s="3"/>
      <c r="O182" s="3"/>
      <c r="P182" s="3"/>
      <c r="Q182" s="3"/>
      <c r="R182" s="3"/>
      <c r="S182" s="3"/>
      <c r="T182" s="3"/>
      <c r="V182" s="3"/>
      <c r="X182" s="3"/>
      <c r="Y182" s="3"/>
      <c r="Z182" s="3"/>
      <c r="AA182" s="3"/>
      <c r="AB182" s="3"/>
      <c r="AC182" s="3"/>
      <c r="AD182" s="3"/>
      <c r="AE182" s="3"/>
      <c r="AF182" s="3"/>
      <c r="AG182" s="3"/>
      <c r="AH182" s="3"/>
    </row>
    <row r="183" spans="1:34" x14ac:dyDescent="0.25">
      <c r="A183" s="1"/>
      <c r="B183" s="72" t="s">
        <v>591</v>
      </c>
      <c r="C183" s="73" t="s">
        <v>3</v>
      </c>
      <c r="D183" s="73">
        <f t="shared" si="11"/>
        <v>2154</v>
      </c>
      <c r="E183" s="73" t="s">
        <v>310</v>
      </c>
      <c r="F183" s="73">
        <f t="shared" si="12"/>
        <v>2153</v>
      </c>
      <c r="G183" s="3"/>
      <c r="H183" s="3"/>
      <c r="I183" s="3"/>
      <c r="J183" s="3"/>
      <c r="K183" s="3"/>
      <c r="L183" s="3"/>
      <c r="M183" s="3"/>
      <c r="N183" s="3"/>
      <c r="O183" s="3"/>
      <c r="P183" s="3"/>
      <c r="Q183" s="3"/>
      <c r="R183" s="3"/>
      <c r="S183" s="3"/>
      <c r="T183" s="3"/>
      <c r="V183" s="3"/>
      <c r="X183" s="3"/>
      <c r="Y183" s="3"/>
      <c r="Z183" s="3"/>
      <c r="AA183" s="3"/>
      <c r="AB183" s="3"/>
      <c r="AC183" s="3"/>
      <c r="AD183" s="3"/>
      <c r="AE183" s="3"/>
      <c r="AF183" s="3"/>
      <c r="AG183" s="3"/>
      <c r="AH183" s="3"/>
    </row>
    <row r="184" spans="1:34" x14ac:dyDescent="0.25">
      <c r="A184" s="1"/>
      <c r="B184" s="72" t="s">
        <v>592</v>
      </c>
      <c r="C184" s="73" t="s">
        <v>3</v>
      </c>
      <c r="D184" s="73">
        <f t="shared" si="11"/>
        <v>2171</v>
      </c>
      <c r="E184" s="73" t="s">
        <v>310</v>
      </c>
      <c r="F184" s="73">
        <f t="shared" si="12"/>
        <v>2170</v>
      </c>
      <c r="G184" s="3"/>
      <c r="H184" s="3"/>
      <c r="I184" s="3"/>
      <c r="J184" s="3"/>
      <c r="K184" s="3"/>
      <c r="L184" s="3"/>
      <c r="M184" s="3"/>
      <c r="N184" s="3"/>
      <c r="O184" s="3"/>
      <c r="P184" s="3"/>
      <c r="Q184" s="3"/>
      <c r="R184" s="3"/>
      <c r="S184" s="3"/>
      <c r="T184" s="3"/>
      <c r="V184" s="3"/>
      <c r="X184" s="3"/>
      <c r="Y184" s="3"/>
      <c r="Z184" s="3"/>
      <c r="AA184" s="3"/>
      <c r="AB184" s="3"/>
      <c r="AC184" s="3"/>
      <c r="AD184" s="3"/>
      <c r="AE184" s="3"/>
      <c r="AF184" s="3"/>
      <c r="AG184" s="3"/>
      <c r="AH184" s="3"/>
    </row>
    <row r="185" spans="1:34" x14ac:dyDescent="0.25">
      <c r="A185" s="1"/>
      <c r="B185" s="72" t="s">
        <v>593</v>
      </c>
      <c r="C185" s="73" t="s">
        <v>3</v>
      </c>
      <c r="D185" s="73">
        <f t="shared" si="11"/>
        <v>2188</v>
      </c>
      <c r="E185" s="73" t="s">
        <v>310</v>
      </c>
      <c r="F185" s="73">
        <f t="shared" si="12"/>
        <v>2187</v>
      </c>
      <c r="G185" s="3"/>
      <c r="H185" s="3"/>
      <c r="I185" s="3"/>
      <c r="J185" s="3"/>
      <c r="K185" s="3"/>
      <c r="L185" s="3"/>
      <c r="M185" s="3"/>
      <c r="N185" s="3"/>
      <c r="O185" s="3"/>
      <c r="P185" s="3"/>
      <c r="Q185" s="3"/>
      <c r="R185" s="3"/>
      <c r="S185" s="3"/>
      <c r="T185" s="3"/>
      <c r="V185" s="3"/>
      <c r="X185" s="3"/>
      <c r="Y185" s="3"/>
      <c r="Z185" s="3"/>
      <c r="AA185" s="3"/>
      <c r="AB185" s="3"/>
      <c r="AC185" s="3"/>
      <c r="AD185" s="3"/>
      <c r="AE185" s="3"/>
      <c r="AF185" s="3"/>
      <c r="AG185" s="3"/>
      <c r="AH185" s="3"/>
    </row>
    <row r="186" spans="1:34" x14ac:dyDescent="0.25">
      <c r="A186" s="1"/>
      <c r="B186" s="72" t="s">
        <v>594</v>
      </c>
      <c r="C186" s="73" t="s">
        <v>3</v>
      </c>
      <c r="D186" s="73">
        <f t="shared" si="11"/>
        <v>2205</v>
      </c>
      <c r="E186" s="73" t="s">
        <v>310</v>
      </c>
      <c r="F186" s="73">
        <f t="shared" si="12"/>
        <v>2204</v>
      </c>
      <c r="G186" s="3"/>
      <c r="H186" s="3"/>
      <c r="I186" s="3"/>
      <c r="J186" s="3"/>
      <c r="K186" s="3"/>
      <c r="L186" s="3"/>
      <c r="M186" s="3"/>
      <c r="N186" s="3"/>
      <c r="O186" s="3"/>
      <c r="P186" s="3"/>
      <c r="Q186" s="3"/>
      <c r="R186" s="3"/>
      <c r="S186" s="3"/>
      <c r="T186" s="3"/>
      <c r="V186" s="3"/>
      <c r="X186" s="3"/>
      <c r="Y186" s="3"/>
      <c r="Z186" s="3"/>
      <c r="AA186" s="3"/>
      <c r="AB186" s="3"/>
      <c r="AC186" s="3"/>
      <c r="AD186" s="3"/>
      <c r="AE186" s="3"/>
      <c r="AF186" s="3"/>
      <c r="AG186" s="3"/>
      <c r="AH186" s="3"/>
    </row>
    <row r="187" spans="1:34" x14ac:dyDescent="0.25">
      <c r="A187" s="1"/>
      <c r="B187" s="72" t="s">
        <v>595</v>
      </c>
      <c r="C187" s="73" t="s">
        <v>3</v>
      </c>
      <c r="D187" s="73">
        <f t="shared" si="11"/>
        <v>2222</v>
      </c>
      <c r="E187" s="73" t="s">
        <v>310</v>
      </c>
      <c r="F187" s="73">
        <f t="shared" si="12"/>
        <v>2221</v>
      </c>
      <c r="G187" s="3"/>
      <c r="H187" s="3"/>
      <c r="I187" s="3"/>
      <c r="J187" s="3"/>
      <c r="K187" s="3"/>
      <c r="L187" s="3"/>
      <c r="M187" s="3"/>
      <c r="N187" s="3"/>
      <c r="O187" s="3"/>
      <c r="P187" s="3"/>
      <c r="Q187" s="3"/>
      <c r="R187" s="3"/>
      <c r="S187" s="3"/>
      <c r="T187" s="3"/>
      <c r="V187" s="3"/>
      <c r="X187" s="3"/>
      <c r="Y187" s="3"/>
      <c r="Z187" s="3"/>
      <c r="AA187" s="3"/>
      <c r="AB187" s="3"/>
      <c r="AC187" s="3"/>
      <c r="AD187" s="3"/>
      <c r="AE187" s="3"/>
      <c r="AF187" s="3"/>
      <c r="AG187" s="3"/>
      <c r="AH187" s="3"/>
    </row>
    <row r="188" spans="1:34" x14ac:dyDescent="0.25">
      <c r="A188" s="1"/>
      <c r="B188" s="72" t="s">
        <v>596</v>
      </c>
      <c r="C188" s="73" t="s">
        <v>3</v>
      </c>
      <c r="D188" s="73">
        <f t="shared" si="11"/>
        <v>2239</v>
      </c>
      <c r="E188" s="73" t="s">
        <v>310</v>
      </c>
      <c r="F188" s="73">
        <f t="shared" si="12"/>
        <v>2238</v>
      </c>
      <c r="G188" s="3"/>
      <c r="H188" s="3"/>
      <c r="I188" s="3"/>
      <c r="J188" s="3"/>
      <c r="K188" s="3"/>
      <c r="L188" s="3"/>
      <c r="M188" s="3"/>
      <c r="N188" s="3"/>
      <c r="O188" s="3"/>
      <c r="P188" s="3"/>
      <c r="Q188" s="3"/>
      <c r="R188" s="3"/>
      <c r="S188" s="3"/>
      <c r="T188" s="3"/>
      <c r="V188" s="3"/>
      <c r="X188" s="3"/>
      <c r="Y188" s="3"/>
      <c r="Z188" s="3"/>
      <c r="AA188" s="3"/>
      <c r="AB188" s="3"/>
      <c r="AC188" s="3"/>
      <c r="AD188" s="3"/>
      <c r="AE188" s="3"/>
      <c r="AF188" s="3"/>
      <c r="AG188" s="3"/>
      <c r="AH188" s="3"/>
    </row>
    <row r="189" spans="1:34" x14ac:dyDescent="0.25">
      <c r="A189" s="1"/>
      <c r="B189" s="72" t="s">
        <v>597</v>
      </c>
      <c r="C189" s="73" t="s">
        <v>3</v>
      </c>
      <c r="D189" s="73">
        <f t="shared" si="11"/>
        <v>2256</v>
      </c>
      <c r="E189" s="73" t="s">
        <v>310</v>
      </c>
      <c r="F189" s="73">
        <f t="shared" si="12"/>
        <v>2255</v>
      </c>
      <c r="G189" s="3"/>
      <c r="H189" s="3"/>
      <c r="I189" s="3"/>
      <c r="J189" s="3"/>
      <c r="K189" s="3"/>
      <c r="L189" s="3"/>
      <c r="M189" s="3"/>
      <c r="N189" s="3"/>
      <c r="O189" s="3"/>
      <c r="P189" s="3"/>
      <c r="Q189" s="3"/>
      <c r="R189" s="3"/>
      <c r="S189" s="3"/>
      <c r="T189" s="3"/>
      <c r="V189" s="3"/>
      <c r="X189" s="3"/>
      <c r="Y189" s="3"/>
      <c r="Z189" s="3"/>
      <c r="AA189" s="3"/>
      <c r="AB189" s="3"/>
      <c r="AC189" s="3"/>
      <c r="AD189" s="3"/>
      <c r="AE189" s="3"/>
      <c r="AF189" s="3"/>
      <c r="AG189" s="3"/>
      <c r="AH189" s="3"/>
    </row>
    <row r="190" spans="1:34" x14ac:dyDescent="0.25">
      <c r="A190" s="1"/>
      <c r="B190" s="49"/>
      <c r="C190" s="3"/>
      <c r="D190" s="3"/>
      <c r="E190" s="3"/>
      <c r="F190" s="3"/>
      <c r="G190" s="3"/>
      <c r="H190" s="3"/>
      <c r="I190" s="3"/>
      <c r="J190" s="3"/>
      <c r="K190" s="3"/>
      <c r="L190" s="3"/>
      <c r="M190" s="3"/>
      <c r="N190" s="3"/>
      <c r="O190" s="3"/>
      <c r="P190" s="3"/>
      <c r="Q190" s="3"/>
      <c r="R190" s="3"/>
      <c r="S190" s="3"/>
      <c r="T190" s="3"/>
      <c r="V190" s="3"/>
      <c r="X190" s="3"/>
      <c r="Y190" s="3"/>
      <c r="Z190" s="3"/>
      <c r="AA190" s="3"/>
      <c r="AB190" s="3"/>
      <c r="AC190" s="3"/>
      <c r="AD190" s="3"/>
      <c r="AE190" s="3"/>
      <c r="AF190" s="3"/>
      <c r="AG190" s="3"/>
      <c r="AH190" s="3"/>
    </row>
    <row r="191" spans="1:34" x14ac:dyDescent="0.25">
      <c r="A191" s="1"/>
      <c r="B191" s="72">
        <v>100</v>
      </c>
      <c r="C191" s="73" t="s">
        <v>3</v>
      </c>
      <c r="D191" s="73">
        <v>2012</v>
      </c>
      <c r="E191" s="73" t="s">
        <v>4</v>
      </c>
      <c r="F191" s="73">
        <f>D191+1</f>
        <v>2013</v>
      </c>
      <c r="G191" s="73" t="s">
        <v>4</v>
      </c>
      <c r="H191" s="73">
        <f>F191+1</f>
        <v>2014</v>
      </c>
      <c r="I191" s="3"/>
      <c r="J191" s="3"/>
      <c r="K191" s="3"/>
      <c r="L191" s="3"/>
      <c r="M191" s="3"/>
      <c r="N191" s="3"/>
      <c r="O191" s="3"/>
      <c r="P191" s="3"/>
      <c r="Q191" s="3"/>
      <c r="R191" s="3"/>
      <c r="S191" s="3"/>
      <c r="T191" s="3"/>
      <c r="V191" s="3"/>
      <c r="X191" s="3"/>
      <c r="Y191" s="3"/>
      <c r="Z191" s="3"/>
      <c r="AA191" s="3"/>
      <c r="AB191" s="3"/>
      <c r="AC191" s="3"/>
      <c r="AD191" s="3"/>
      <c r="AE191" s="3"/>
      <c r="AF191" s="3"/>
      <c r="AG191" s="3"/>
      <c r="AH191" s="3"/>
    </row>
    <row r="192" spans="1:34" x14ac:dyDescent="0.25">
      <c r="A192" s="1"/>
      <c r="B192" s="72">
        <v>100</v>
      </c>
      <c r="C192" s="73" t="s">
        <v>3</v>
      </c>
      <c r="D192" s="73">
        <f t="shared" ref="D192:D205" si="13">D191+17</f>
        <v>2029</v>
      </c>
      <c r="E192" s="73" t="s">
        <v>4</v>
      </c>
      <c r="F192" s="73">
        <f t="shared" ref="F192:F205" si="14">D192+1</f>
        <v>2030</v>
      </c>
      <c r="G192" s="73" t="s">
        <v>4</v>
      </c>
      <c r="H192" s="73">
        <f t="shared" ref="H192:H205" si="15">F192+1</f>
        <v>2031</v>
      </c>
      <c r="I192" s="3"/>
      <c r="J192" s="3"/>
      <c r="K192" s="3"/>
      <c r="L192" s="3"/>
      <c r="M192" s="3"/>
      <c r="N192" s="3"/>
      <c r="O192" s="3"/>
      <c r="P192" s="3"/>
      <c r="Q192" s="3"/>
      <c r="R192" s="3"/>
      <c r="S192" s="3"/>
      <c r="T192" s="3"/>
      <c r="V192" s="3"/>
      <c r="X192" s="3"/>
      <c r="Y192" s="3"/>
      <c r="Z192" s="3"/>
      <c r="AA192" s="3"/>
      <c r="AB192" s="3"/>
      <c r="AC192" s="3"/>
      <c r="AD192" s="3"/>
      <c r="AE192" s="3"/>
      <c r="AF192" s="3"/>
      <c r="AG192" s="3"/>
      <c r="AH192" s="3"/>
    </row>
    <row r="193" spans="1:34" x14ac:dyDescent="0.25">
      <c r="A193" s="1"/>
      <c r="B193" s="72">
        <v>100</v>
      </c>
      <c r="C193" s="73" t="s">
        <v>3</v>
      </c>
      <c r="D193" s="73">
        <f t="shared" si="13"/>
        <v>2046</v>
      </c>
      <c r="E193" s="73" t="s">
        <v>4</v>
      </c>
      <c r="F193" s="73">
        <f t="shared" si="14"/>
        <v>2047</v>
      </c>
      <c r="G193" s="73" t="s">
        <v>4</v>
      </c>
      <c r="H193" s="73">
        <f t="shared" si="15"/>
        <v>2048</v>
      </c>
      <c r="I193" s="3"/>
      <c r="J193" s="3"/>
      <c r="K193" s="3"/>
      <c r="L193" s="3"/>
      <c r="M193" s="3"/>
      <c r="N193" s="3"/>
      <c r="O193" s="3"/>
      <c r="P193" s="3"/>
      <c r="Q193" s="3"/>
      <c r="R193" s="3"/>
      <c r="S193" s="3"/>
      <c r="T193" s="3"/>
      <c r="V193" s="3"/>
      <c r="X193" s="3"/>
      <c r="Y193" s="3"/>
      <c r="Z193" s="3"/>
      <c r="AA193" s="3"/>
      <c r="AB193" s="3"/>
      <c r="AC193" s="3"/>
      <c r="AD193" s="3"/>
      <c r="AE193" s="3"/>
      <c r="AF193" s="3"/>
      <c r="AG193" s="3"/>
      <c r="AH193" s="3"/>
    </row>
    <row r="194" spans="1:34" x14ac:dyDescent="0.25">
      <c r="A194" s="1"/>
      <c r="B194" s="72">
        <v>100</v>
      </c>
      <c r="C194" s="73" t="s">
        <v>3</v>
      </c>
      <c r="D194" s="73">
        <f t="shared" si="13"/>
        <v>2063</v>
      </c>
      <c r="E194" s="73" t="s">
        <v>4</v>
      </c>
      <c r="F194" s="73">
        <f t="shared" si="14"/>
        <v>2064</v>
      </c>
      <c r="G194" s="73" t="s">
        <v>4</v>
      </c>
      <c r="H194" s="73">
        <f t="shared" si="15"/>
        <v>2065</v>
      </c>
      <c r="I194" s="3"/>
      <c r="J194" s="3"/>
      <c r="K194" s="3"/>
      <c r="L194" s="3"/>
      <c r="M194" s="3"/>
      <c r="N194" s="3"/>
      <c r="O194" s="3"/>
      <c r="P194" s="3"/>
      <c r="Q194" s="3"/>
      <c r="R194" s="3"/>
      <c r="S194" s="3"/>
      <c r="T194" s="3"/>
      <c r="V194" s="3"/>
      <c r="X194" s="3"/>
      <c r="Y194" s="3"/>
      <c r="Z194" s="3"/>
      <c r="AA194" s="3"/>
      <c r="AB194" s="3"/>
      <c r="AC194" s="3"/>
      <c r="AD194" s="3"/>
      <c r="AE194" s="3"/>
      <c r="AF194" s="3"/>
      <c r="AG194" s="3"/>
      <c r="AH194" s="3"/>
    </row>
    <row r="195" spans="1:34" x14ac:dyDescent="0.25">
      <c r="A195" s="1"/>
      <c r="B195" s="72">
        <v>100</v>
      </c>
      <c r="C195" s="73" t="s">
        <v>3</v>
      </c>
      <c r="D195" s="73">
        <f t="shared" si="13"/>
        <v>2080</v>
      </c>
      <c r="E195" s="73" t="s">
        <v>4</v>
      </c>
      <c r="F195" s="73">
        <f t="shared" si="14"/>
        <v>2081</v>
      </c>
      <c r="G195" s="73" t="s">
        <v>4</v>
      </c>
      <c r="H195" s="73">
        <f t="shared" si="15"/>
        <v>2082</v>
      </c>
      <c r="I195" s="3"/>
      <c r="J195" s="3"/>
      <c r="K195" s="3"/>
      <c r="L195" s="3"/>
      <c r="M195" s="3"/>
      <c r="N195" s="3"/>
      <c r="O195" s="3"/>
      <c r="P195" s="3"/>
      <c r="Q195" s="3"/>
      <c r="R195" s="3"/>
      <c r="S195" s="3"/>
      <c r="T195" s="3"/>
      <c r="V195" s="3"/>
      <c r="X195" s="3"/>
      <c r="Y195" s="3"/>
      <c r="Z195" s="3"/>
      <c r="AA195" s="3"/>
      <c r="AB195" s="3"/>
      <c r="AC195" s="3"/>
      <c r="AD195" s="3"/>
      <c r="AE195" s="3"/>
      <c r="AF195" s="3"/>
      <c r="AG195" s="3"/>
      <c r="AH195" s="3"/>
    </row>
    <row r="196" spans="1:34" x14ac:dyDescent="0.25">
      <c r="A196" s="1"/>
      <c r="B196" s="72">
        <v>100</v>
      </c>
      <c r="C196" s="73" t="s">
        <v>3</v>
      </c>
      <c r="D196" s="73">
        <f t="shared" si="13"/>
        <v>2097</v>
      </c>
      <c r="E196" s="73" t="s">
        <v>4</v>
      </c>
      <c r="F196" s="73">
        <f t="shared" si="14"/>
        <v>2098</v>
      </c>
      <c r="G196" s="73" t="s">
        <v>4</v>
      </c>
      <c r="H196" s="73">
        <f t="shared" si="15"/>
        <v>2099</v>
      </c>
      <c r="I196" s="3"/>
      <c r="J196" s="3"/>
      <c r="K196" s="3"/>
      <c r="L196" s="3"/>
      <c r="M196" s="3"/>
      <c r="N196" s="3"/>
      <c r="O196" s="3"/>
      <c r="P196" s="3"/>
      <c r="Q196" s="3"/>
      <c r="R196" s="3"/>
      <c r="S196" s="3"/>
      <c r="T196" s="3"/>
      <c r="V196" s="3"/>
      <c r="X196" s="3"/>
      <c r="Y196" s="3"/>
      <c r="Z196" s="3"/>
      <c r="AA196" s="3"/>
      <c r="AB196" s="3"/>
      <c r="AC196" s="3"/>
      <c r="AD196" s="3"/>
      <c r="AE196" s="3"/>
      <c r="AF196" s="3"/>
      <c r="AG196" s="3"/>
      <c r="AH196" s="3"/>
    </row>
    <row r="197" spans="1:34" x14ac:dyDescent="0.25">
      <c r="A197" s="1"/>
      <c r="B197" s="72">
        <v>100</v>
      </c>
      <c r="C197" s="73" t="s">
        <v>3</v>
      </c>
      <c r="D197" s="73">
        <f t="shared" si="13"/>
        <v>2114</v>
      </c>
      <c r="E197" s="73" t="s">
        <v>4</v>
      </c>
      <c r="F197" s="73">
        <f t="shared" si="14"/>
        <v>2115</v>
      </c>
      <c r="G197" s="73" t="s">
        <v>4</v>
      </c>
      <c r="H197" s="73">
        <f t="shared" si="15"/>
        <v>2116</v>
      </c>
      <c r="I197" s="3"/>
      <c r="J197" s="3"/>
      <c r="K197" s="3"/>
      <c r="L197" s="3"/>
      <c r="M197" s="3"/>
      <c r="N197" s="3"/>
      <c r="O197" s="3"/>
      <c r="P197" s="3"/>
      <c r="Q197" s="3"/>
      <c r="R197" s="3"/>
      <c r="S197" s="3"/>
      <c r="T197" s="3"/>
      <c r="V197" s="3"/>
      <c r="X197" s="3"/>
      <c r="Y197" s="3"/>
      <c r="Z197" s="3"/>
      <c r="AA197" s="3"/>
      <c r="AB197" s="3"/>
      <c r="AC197" s="3"/>
      <c r="AD197" s="3"/>
      <c r="AE197" s="3"/>
      <c r="AF197" s="3"/>
      <c r="AG197" s="3"/>
      <c r="AH197" s="3"/>
    </row>
    <row r="198" spans="1:34" x14ac:dyDescent="0.25">
      <c r="A198" s="1"/>
      <c r="B198" s="72">
        <v>100</v>
      </c>
      <c r="C198" s="73" t="s">
        <v>3</v>
      </c>
      <c r="D198" s="73">
        <f t="shared" si="13"/>
        <v>2131</v>
      </c>
      <c r="E198" s="73" t="s">
        <v>4</v>
      </c>
      <c r="F198" s="73">
        <f t="shared" si="14"/>
        <v>2132</v>
      </c>
      <c r="G198" s="73" t="s">
        <v>4</v>
      </c>
      <c r="H198" s="73">
        <f t="shared" si="15"/>
        <v>2133</v>
      </c>
      <c r="I198" s="3"/>
      <c r="J198" s="3"/>
      <c r="K198" s="3"/>
      <c r="L198" s="3"/>
      <c r="M198" s="3"/>
      <c r="N198" s="3"/>
      <c r="O198" s="3"/>
      <c r="P198" s="3"/>
      <c r="Q198" s="3"/>
      <c r="R198" s="3"/>
      <c r="S198" s="3"/>
      <c r="T198" s="3"/>
      <c r="V198" s="3"/>
      <c r="X198" s="3"/>
      <c r="Y198" s="3"/>
      <c r="Z198" s="3"/>
      <c r="AA198" s="3"/>
      <c r="AB198" s="3"/>
      <c r="AC198" s="3"/>
      <c r="AD198" s="3"/>
      <c r="AE198" s="3"/>
      <c r="AF198" s="3"/>
      <c r="AG198" s="3"/>
      <c r="AH198" s="3"/>
    </row>
    <row r="199" spans="1:34" x14ac:dyDescent="0.25">
      <c r="A199" s="1"/>
      <c r="B199" s="72">
        <v>100</v>
      </c>
      <c r="C199" s="73" t="s">
        <v>3</v>
      </c>
      <c r="D199" s="73">
        <f t="shared" si="13"/>
        <v>2148</v>
      </c>
      <c r="E199" s="73" t="s">
        <v>4</v>
      </c>
      <c r="F199" s="73">
        <f t="shared" si="14"/>
        <v>2149</v>
      </c>
      <c r="G199" s="73" t="s">
        <v>4</v>
      </c>
      <c r="H199" s="73">
        <f t="shared" si="15"/>
        <v>2150</v>
      </c>
      <c r="I199" s="3"/>
      <c r="J199" s="3"/>
      <c r="K199" s="3"/>
      <c r="L199" s="3"/>
      <c r="M199" s="3"/>
      <c r="N199" s="3"/>
      <c r="O199" s="3"/>
      <c r="P199" s="3"/>
      <c r="Q199" s="3"/>
      <c r="R199" s="3"/>
      <c r="S199" s="3"/>
      <c r="T199" s="3"/>
      <c r="V199" s="3"/>
      <c r="X199" s="3"/>
      <c r="Y199" s="3"/>
      <c r="Z199" s="3"/>
      <c r="AA199" s="3"/>
      <c r="AB199" s="3"/>
      <c r="AC199" s="3"/>
      <c r="AD199" s="3"/>
      <c r="AE199" s="3"/>
      <c r="AF199" s="3"/>
      <c r="AG199" s="3"/>
      <c r="AH199" s="3"/>
    </row>
    <row r="200" spans="1:34" x14ac:dyDescent="0.25">
      <c r="A200" s="1"/>
      <c r="B200" s="72">
        <v>100</v>
      </c>
      <c r="C200" s="73" t="s">
        <v>3</v>
      </c>
      <c r="D200" s="73">
        <f t="shared" si="13"/>
        <v>2165</v>
      </c>
      <c r="E200" s="73" t="s">
        <v>4</v>
      </c>
      <c r="F200" s="73">
        <f t="shared" si="14"/>
        <v>2166</v>
      </c>
      <c r="G200" s="73" t="s">
        <v>4</v>
      </c>
      <c r="H200" s="73">
        <f t="shared" si="15"/>
        <v>2167</v>
      </c>
      <c r="I200" s="3"/>
      <c r="J200" s="3"/>
      <c r="K200" s="3"/>
      <c r="L200" s="3"/>
      <c r="M200" s="3"/>
      <c r="N200" s="3"/>
      <c r="O200" s="3"/>
      <c r="P200" s="3"/>
      <c r="Q200" s="3"/>
      <c r="R200" s="3"/>
      <c r="S200" s="3"/>
      <c r="T200" s="3"/>
      <c r="V200" s="3"/>
      <c r="X200" s="3"/>
      <c r="Y200" s="3"/>
      <c r="Z200" s="3"/>
      <c r="AA200" s="3"/>
      <c r="AB200" s="3"/>
      <c r="AC200" s="3"/>
      <c r="AD200" s="3"/>
      <c r="AE200" s="3"/>
      <c r="AF200" s="3"/>
      <c r="AG200" s="3"/>
      <c r="AH200" s="3"/>
    </row>
    <row r="201" spans="1:34" x14ac:dyDescent="0.25">
      <c r="A201" s="1"/>
      <c r="B201" s="72">
        <v>100</v>
      </c>
      <c r="C201" s="73" t="s">
        <v>3</v>
      </c>
      <c r="D201" s="73">
        <f t="shared" si="13"/>
        <v>2182</v>
      </c>
      <c r="E201" s="73" t="s">
        <v>4</v>
      </c>
      <c r="F201" s="73">
        <f t="shared" si="14"/>
        <v>2183</v>
      </c>
      <c r="G201" s="73" t="s">
        <v>4</v>
      </c>
      <c r="H201" s="73">
        <f t="shared" si="15"/>
        <v>2184</v>
      </c>
      <c r="I201" s="3"/>
      <c r="J201" s="3"/>
      <c r="K201" s="3"/>
      <c r="L201" s="3"/>
      <c r="M201" s="3"/>
      <c r="N201" s="3"/>
      <c r="O201" s="3"/>
      <c r="P201" s="3"/>
      <c r="Q201" s="3"/>
      <c r="R201" s="3"/>
      <c r="S201" s="3"/>
      <c r="T201" s="3"/>
      <c r="V201" s="3"/>
      <c r="X201" s="3"/>
      <c r="Y201" s="3"/>
      <c r="Z201" s="3"/>
      <c r="AA201" s="3"/>
      <c r="AB201" s="3"/>
      <c r="AC201" s="3"/>
      <c r="AD201" s="3"/>
      <c r="AE201" s="3"/>
      <c r="AF201" s="3"/>
      <c r="AG201" s="3"/>
      <c r="AH201" s="3"/>
    </row>
    <row r="202" spans="1:34" x14ac:dyDescent="0.25">
      <c r="A202" s="1"/>
      <c r="B202" s="72">
        <v>100</v>
      </c>
      <c r="C202" s="73" t="s">
        <v>3</v>
      </c>
      <c r="D202" s="73">
        <f t="shared" si="13"/>
        <v>2199</v>
      </c>
      <c r="E202" s="73" t="s">
        <v>4</v>
      </c>
      <c r="F202" s="73">
        <f t="shared" si="14"/>
        <v>2200</v>
      </c>
      <c r="G202" s="73" t="s">
        <v>4</v>
      </c>
      <c r="H202" s="73">
        <f t="shared" si="15"/>
        <v>2201</v>
      </c>
      <c r="I202" s="3"/>
      <c r="J202" s="3"/>
      <c r="K202" s="3"/>
      <c r="L202" s="3"/>
      <c r="M202" s="3"/>
      <c r="N202" s="3"/>
      <c r="O202" s="3"/>
      <c r="P202" s="3"/>
      <c r="Q202" s="3"/>
      <c r="R202" s="3"/>
      <c r="S202" s="3"/>
      <c r="T202" s="3"/>
      <c r="V202" s="3"/>
      <c r="X202" s="3"/>
      <c r="Y202" s="3"/>
      <c r="Z202" s="3"/>
      <c r="AA202" s="3"/>
      <c r="AB202" s="3"/>
      <c r="AC202" s="3"/>
      <c r="AD202" s="3"/>
      <c r="AE202" s="3"/>
      <c r="AF202" s="3"/>
      <c r="AG202" s="3"/>
      <c r="AH202" s="3"/>
    </row>
    <row r="203" spans="1:34" x14ac:dyDescent="0.25">
      <c r="A203" s="1"/>
      <c r="B203" s="72">
        <v>100</v>
      </c>
      <c r="C203" s="73" t="s">
        <v>3</v>
      </c>
      <c r="D203" s="73">
        <f t="shared" si="13"/>
        <v>2216</v>
      </c>
      <c r="E203" s="73" t="s">
        <v>4</v>
      </c>
      <c r="F203" s="73">
        <f t="shared" si="14"/>
        <v>2217</v>
      </c>
      <c r="G203" s="73" t="s">
        <v>4</v>
      </c>
      <c r="H203" s="73">
        <f t="shared" si="15"/>
        <v>2218</v>
      </c>
      <c r="I203" s="3"/>
      <c r="J203" s="3"/>
      <c r="K203" s="3"/>
      <c r="L203" s="3"/>
      <c r="M203" s="3"/>
      <c r="N203" s="3"/>
      <c r="O203" s="3"/>
      <c r="P203" s="3"/>
      <c r="Q203" s="3"/>
      <c r="R203" s="3"/>
      <c r="S203" s="3"/>
      <c r="T203" s="3"/>
      <c r="V203" s="3"/>
      <c r="X203" s="3"/>
      <c r="Y203" s="3"/>
      <c r="Z203" s="3"/>
      <c r="AA203" s="3"/>
      <c r="AB203" s="3"/>
      <c r="AC203" s="3"/>
      <c r="AD203" s="3"/>
      <c r="AE203" s="3"/>
      <c r="AF203" s="3"/>
      <c r="AG203" s="3"/>
      <c r="AH203" s="3"/>
    </row>
    <row r="204" spans="1:34" x14ac:dyDescent="0.25">
      <c r="A204" s="1"/>
      <c r="B204" s="72">
        <v>100</v>
      </c>
      <c r="C204" s="73" t="s">
        <v>3</v>
      </c>
      <c r="D204" s="73">
        <f t="shared" si="13"/>
        <v>2233</v>
      </c>
      <c r="E204" s="73" t="s">
        <v>4</v>
      </c>
      <c r="F204" s="73">
        <f t="shared" si="14"/>
        <v>2234</v>
      </c>
      <c r="G204" s="73" t="s">
        <v>4</v>
      </c>
      <c r="H204" s="73">
        <f t="shared" si="15"/>
        <v>2235</v>
      </c>
      <c r="I204" s="3"/>
      <c r="J204" s="3"/>
      <c r="K204" s="3"/>
      <c r="L204" s="3"/>
      <c r="M204" s="3"/>
      <c r="N204" s="3"/>
      <c r="O204" s="3"/>
      <c r="P204" s="3"/>
      <c r="Q204" s="3"/>
      <c r="R204" s="3"/>
      <c r="S204" s="3"/>
      <c r="T204" s="3"/>
      <c r="V204" s="3"/>
      <c r="X204" s="3"/>
      <c r="Y204" s="3"/>
      <c r="Z204" s="3"/>
      <c r="AA204" s="3"/>
      <c r="AB204" s="3"/>
      <c r="AC204" s="3"/>
      <c r="AD204" s="3"/>
      <c r="AE204" s="3"/>
      <c r="AF204" s="3"/>
      <c r="AG204" s="3"/>
      <c r="AH204" s="3"/>
    </row>
    <row r="205" spans="1:34" x14ac:dyDescent="0.25">
      <c r="A205" s="1"/>
      <c r="B205" s="72">
        <v>100</v>
      </c>
      <c r="C205" s="73" t="s">
        <v>3</v>
      </c>
      <c r="D205" s="73">
        <f t="shared" si="13"/>
        <v>2250</v>
      </c>
      <c r="E205" s="73" t="s">
        <v>4</v>
      </c>
      <c r="F205" s="73">
        <f t="shared" si="14"/>
        <v>2251</v>
      </c>
      <c r="G205" s="73" t="s">
        <v>4</v>
      </c>
      <c r="H205" s="73">
        <f t="shared" si="15"/>
        <v>2252</v>
      </c>
      <c r="I205" s="3"/>
      <c r="J205" s="3"/>
      <c r="K205" s="3"/>
      <c r="L205" s="3"/>
      <c r="M205" s="3"/>
      <c r="N205" s="3"/>
      <c r="O205" s="3"/>
      <c r="P205" s="3"/>
      <c r="Q205" s="3"/>
      <c r="R205" s="3"/>
      <c r="S205" s="3"/>
      <c r="T205" s="3"/>
      <c r="V205" s="3"/>
      <c r="X205" s="3"/>
      <c r="Y205" s="3"/>
      <c r="Z205" s="3"/>
      <c r="AA205" s="3"/>
      <c r="AB205" s="3"/>
      <c r="AC205" s="3"/>
      <c r="AD205" s="3"/>
      <c r="AE205" s="3"/>
      <c r="AF205" s="3"/>
      <c r="AG205" s="3"/>
      <c r="AH205" s="3"/>
    </row>
    <row r="206" spans="1:34" x14ac:dyDescent="0.25">
      <c r="A206" s="1"/>
      <c r="B206" s="72">
        <v>100</v>
      </c>
      <c r="C206" s="73" t="s">
        <v>3</v>
      </c>
      <c r="D206" s="73">
        <f>D205+14</f>
        <v>2264</v>
      </c>
      <c r="E206" s="73" t="s">
        <v>4</v>
      </c>
      <c r="F206" s="73">
        <f t="shared" ref="F206:F207" si="16">D206+1</f>
        <v>2265</v>
      </c>
      <c r="G206" s="73" t="s">
        <v>4</v>
      </c>
      <c r="H206" s="73">
        <f t="shared" ref="H206:H207" si="17">F206+1</f>
        <v>2266</v>
      </c>
      <c r="I206" s="3"/>
      <c r="J206" s="3"/>
      <c r="K206" s="3"/>
      <c r="L206" s="3"/>
      <c r="M206" s="3"/>
      <c r="N206" s="3"/>
      <c r="O206" s="3"/>
      <c r="P206" s="3"/>
      <c r="Q206" s="3"/>
      <c r="R206" s="3"/>
      <c r="S206" s="3"/>
      <c r="T206" s="3"/>
      <c r="V206" s="3"/>
      <c r="X206" s="3"/>
      <c r="Y206" s="3"/>
      <c r="Z206" s="3"/>
      <c r="AA206" s="3"/>
      <c r="AB206" s="3"/>
      <c r="AC206" s="3"/>
      <c r="AD206" s="3"/>
      <c r="AE206" s="3"/>
      <c r="AF206" s="3"/>
      <c r="AG206" s="3"/>
      <c r="AH206" s="3"/>
    </row>
    <row r="207" spans="1:34" x14ac:dyDescent="0.25">
      <c r="A207" s="1"/>
      <c r="B207" s="72">
        <v>100</v>
      </c>
      <c r="C207" s="73" t="s">
        <v>3</v>
      </c>
      <c r="D207" s="73">
        <f>D206+9</f>
        <v>2273</v>
      </c>
      <c r="E207" s="73" t="s">
        <v>4</v>
      </c>
      <c r="F207" s="73">
        <f t="shared" si="16"/>
        <v>2274</v>
      </c>
      <c r="G207" s="73" t="s">
        <v>4</v>
      </c>
      <c r="H207" s="73">
        <f t="shared" si="17"/>
        <v>2275</v>
      </c>
      <c r="I207" s="3"/>
      <c r="J207" s="3"/>
      <c r="K207" s="3"/>
      <c r="L207" s="3"/>
      <c r="M207" s="3"/>
      <c r="N207" s="3"/>
      <c r="O207" s="3"/>
      <c r="P207" s="3"/>
      <c r="Q207" s="3"/>
      <c r="R207" s="3"/>
      <c r="S207" s="3"/>
      <c r="T207" s="3"/>
      <c r="V207" s="3"/>
      <c r="X207" s="3"/>
      <c r="Y207" s="3"/>
      <c r="Z207" s="3"/>
      <c r="AA207" s="3"/>
      <c r="AB207" s="3"/>
      <c r="AC207" s="3"/>
      <c r="AD207" s="3"/>
      <c r="AE207" s="3"/>
      <c r="AF207" s="3"/>
      <c r="AG207" s="3"/>
      <c r="AH207" s="3"/>
    </row>
    <row r="208" spans="1:34" x14ac:dyDescent="0.25">
      <c r="B208" s="51"/>
    </row>
    <row r="209" spans="1:70" x14ac:dyDescent="0.25">
      <c r="B209" s="384" t="s">
        <v>8</v>
      </c>
      <c r="C209" s="384"/>
      <c r="D209" s="384"/>
      <c r="E209" s="384"/>
      <c r="F209" s="384"/>
      <c r="G209" s="384"/>
      <c r="H209" s="384"/>
      <c r="I209" s="384"/>
      <c r="J209" s="384"/>
      <c r="K209" s="384"/>
      <c r="L209" s="384"/>
      <c r="M209" s="384"/>
      <c r="N209" s="384"/>
      <c r="O209" s="384"/>
      <c r="P209" s="384"/>
      <c r="Q209" s="384"/>
      <c r="R209" s="384"/>
      <c r="S209" s="384"/>
      <c r="T209" s="384"/>
      <c r="U209" s="384"/>
      <c r="V209" s="384"/>
      <c r="W209" s="384"/>
      <c r="X209" s="384"/>
      <c r="Y209" s="384"/>
      <c r="Z209" s="384"/>
      <c r="AA209" s="384"/>
    </row>
    <row r="210" spans="1:70" x14ac:dyDescent="0.25">
      <c r="B210" s="74" t="s">
        <v>311</v>
      </c>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c r="AA210" s="96"/>
    </row>
    <row r="211" spans="1:70" x14ac:dyDescent="0.25">
      <c r="A211" s="1"/>
      <c r="B211" s="72">
        <v>2503</v>
      </c>
      <c r="C211" s="73" t="s">
        <v>3</v>
      </c>
      <c r="D211" s="73">
        <v>2282</v>
      </c>
      <c r="E211" s="73" t="s">
        <v>4</v>
      </c>
      <c r="F211" s="73">
        <f>D211+14</f>
        <v>2296</v>
      </c>
      <c r="G211" s="73" t="s">
        <v>4</v>
      </c>
      <c r="H211" s="73">
        <f>F211+14</f>
        <v>2310</v>
      </c>
      <c r="I211" s="73" t="s">
        <v>4</v>
      </c>
      <c r="J211" s="73">
        <f>H211+14</f>
        <v>2324</v>
      </c>
      <c r="K211" s="73" t="s">
        <v>4</v>
      </c>
      <c r="L211" s="73">
        <f>J211+14</f>
        <v>2338</v>
      </c>
      <c r="M211" s="73" t="s">
        <v>4</v>
      </c>
      <c r="N211" s="73">
        <f>L211+14</f>
        <v>2352</v>
      </c>
      <c r="O211" s="73" t="s">
        <v>4</v>
      </c>
      <c r="P211" s="73">
        <f>N211+14</f>
        <v>2366</v>
      </c>
      <c r="Q211" s="73" t="s">
        <v>4</v>
      </c>
      <c r="R211" s="73">
        <f>P211+14</f>
        <v>2380</v>
      </c>
      <c r="S211" s="73" t="s">
        <v>4</v>
      </c>
      <c r="T211" s="73">
        <f>R211+14</f>
        <v>2394</v>
      </c>
      <c r="U211" s="73" t="s">
        <v>4</v>
      </c>
      <c r="V211" s="73">
        <f>T211+14</f>
        <v>2408</v>
      </c>
      <c r="W211" s="73" t="s">
        <v>4</v>
      </c>
      <c r="X211" s="73">
        <f>V211+14</f>
        <v>2422</v>
      </c>
      <c r="Y211" s="73" t="s">
        <v>4</v>
      </c>
      <c r="Z211" s="73">
        <f>X211+14</f>
        <v>2436</v>
      </c>
      <c r="AA211" s="73" t="s">
        <v>4</v>
      </c>
      <c r="AB211" s="73">
        <f>Z211+14</f>
        <v>2450</v>
      </c>
      <c r="AC211" s="73" t="s">
        <v>4</v>
      </c>
      <c r="AD211" s="73">
        <f>AB211+14</f>
        <v>2464</v>
      </c>
      <c r="AE211" s="73" t="s">
        <v>4</v>
      </c>
      <c r="AF211" s="73">
        <f>AD211+14</f>
        <v>2478</v>
      </c>
      <c r="AG211" s="73" t="s">
        <v>4</v>
      </c>
      <c r="AH211" s="73">
        <f>AF211+13</f>
        <v>2491</v>
      </c>
      <c r="AI211" s="3"/>
    </row>
    <row r="212" spans="1:70" x14ac:dyDescent="0.25">
      <c r="A212" s="1"/>
      <c r="B212" s="72">
        <f>B211+1</f>
        <v>2504</v>
      </c>
      <c r="C212" s="73" t="str">
        <f>C211</f>
        <v>=</v>
      </c>
      <c r="D212" s="73">
        <f>D211+1</f>
        <v>2283</v>
      </c>
      <c r="E212" s="73" t="str">
        <f>E211</f>
        <v>+</v>
      </c>
      <c r="F212" s="73">
        <f>F211+1</f>
        <v>2297</v>
      </c>
      <c r="G212" s="73" t="str">
        <f>G211</f>
        <v>+</v>
      </c>
      <c r="H212" s="73">
        <f>H211+1</f>
        <v>2311</v>
      </c>
      <c r="I212" s="73" t="str">
        <f>I211</f>
        <v>+</v>
      </c>
      <c r="J212" s="73">
        <f>J211+1</f>
        <v>2325</v>
      </c>
      <c r="K212" s="73" t="str">
        <f>K211</f>
        <v>+</v>
      </c>
      <c r="L212" s="73">
        <f>L211+1</f>
        <v>2339</v>
      </c>
      <c r="M212" s="73" t="str">
        <f>M211</f>
        <v>+</v>
      </c>
      <c r="N212" s="73">
        <f>N211+1</f>
        <v>2353</v>
      </c>
      <c r="O212" s="73" t="str">
        <f>O211</f>
        <v>+</v>
      </c>
      <c r="P212" s="73">
        <f>P211+1</f>
        <v>2367</v>
      </c>
      <c r="Q212" s="73" t="str">
        <f>Q211</f>
        <v>+</v>
      </c>
      <c r="R212" s="73">
        <f>R211+1</f>
        <v>2381</v>
      </c>
      <c r="S212" s="73" t="str">
        <f>S211</f>
        <v>+</v>
      </c>
      <c r="T212" s="73">
        <f>T211+1</f>
        <v>2395</v>
      </c>
      <c r="U212" s="73" t="str">
        <f>U211</f>
        <v>+</v>
      </c>
      <c r="V212" s="73">
        <f>V211+1</f>
        <v>2409</v>
      </c>
      <c r="W212" s="73" t="str">
        <f>W211</f>
        <v>+</v>
      </c>
      <c r="X212" s="73">
        <f>X211+1</f>
        <v>2423</v>
      </c>
      <c r="Y212" s="73" t="str">
        <f>Y211</f>
        <v>+</v>
      </c>
      <c r="Z212" s="73">
        <f>Z211+1</f>
        <v>2437</v>
      </c>
      <c r="AA212" s="73" t="str">
        <f>AA211</f>
        <v>+</v>
      </c>
      <c r="AB212" s="73">
        <f>AB211+1</f>
        <v>2451</v>
      </c>
      <c r="AC212" s="73" t="str">
        <f>AC211</f>
        <v>+</v>
      </c>
      <c r="AD212" s="73">
        <f>AD211+1</f>
        <v>2465</v>
      </c>
      <c r="AE212" s="73" t="str">
        <f>AE211</f>
        <v>+</v>
      </c>
      <c r="AF212" s="73">
        <f>AF211+1</f>
        <v>2479</v>
      </c>
      <c r="AG212" s="73" t="str">
        <f>AG211</f>
        <v>+</v>
      </c>
      <c r="AH212" s="73">
        <f>AH211+1</f>
        <v>2492</v>
      </c>
    </row>
    <row r="213" spans="1:70" x14ac:dyDescent="0.25">
      <c r="A213" s="1"/>
      <c r="B213" s="72">
        <f>B212+1</f>
        <v>2505</v>
      </c>
      <c r="C213" s="73" t="str">
        <f>C212</f>
        <v>=</v>
      </c>
      <c r="D213" s="73">
        <f>D212+1</f>
        <v>2284</v>
      </c>
      <c r="E213" s="73" t="str">
        <f>E212</f>
        <v>+</v>
      </c>
      <c r="F213" s="73">
        <f>F212+1</f>
        <v>2298</v>
      </c>
      <c r="G213" s="73" t="str">
        <f>G212</f>
        <v>+</v>
      </c>
      <c r="H213" s="73">
        <f>H212+1</f>
        <v>2312</v>
      </c>
      <c r="I213" s="73" t="str">
        <f>I212</f>
        <v>+</v>
      </c>
      <c r="J213" s="73">
        <f>J212+1</f>
        <v>2326</v>
      </c>
      <c r="K213" s="73" t="str">
        <f>K212</f>
        <v>+</v>
      </c>
      <c r="L213" s="73">
        <f>L212+1</f>
        <v>2340</v>
      </c>
      <c r="M213" s="73" t="str">
        <f>M212</f>
        <v>+</v>
      </c>
      <c r="N213" s="73">
        <f>N212+1</f>
        <v>2354</v>
      </c>
      <c r="O213" s="73" t="str">
        <f>O212</f>
        <v>+</v>
      </c>
      <c r="P213" s="73">
        <f>P212+1</f>
        <v>2368</v>
      </c>
      <c r="Q213" s="73" t="str">
        <f>Q212</f>
        <v>+</v>
      </c>
      <c r="R213" s="73">
        <f>R212+1</f>
        <v>2382</v>
      </c>
      <c r="S213" s="73" t="str">
        <f>S212</f>
        <v>+</v>
      </c>
      <c r="T213" s="73">
        <f>T212+1</f>
        <v>2396</v>
      </c>
      <c r="U213" s="73" t="str">
        <f>U212</f>
        <v>+</v>
      </c>
      <c r="V213" s="73">
        <f>V212+1</f>
        <v>2410</v>
      </c>
      <c r="W213" s="73" t="str">
        <f>W212</f>
        <v>+</v>
      </c>
      <c r="X213" s="73">
        <f>X212+1</f>
        <v>2424</v>
      </c>
      <c r="Y213" s="73" t="str">
        <f>Y212</f>
        <v>+</v>
      </c>
      <c r="Z213" s="73">
        <f>Z212+1</f>
        <v>2438</v>
      </c>
      <c r="AA213" s="73" t="str">
        <f>AA212</f>
        <v>+</v>
      </c>
      <c r="AB213" s="73">
        <f>AB212+1</f>
        <v>2452</v>
      </c>
      <c r="AC213" s="73" t="str">
        <f>AC212</f>
        <v>+</v>
      </c>
      <c r="AD213" s="73">
        <f>AD212+1</f>
        <v>2466</v>
      </c>
      <c r="AE213" s="73" t="str">
        <f>AE212</f>
        <v>+</v>
      </c>
      <c r="AF213" s="73">
        <f>AF212+1</f>
        <v>2480</v>
      </c>
      <c r="AG213" s="73" t="str">
        <f>AG212</f>
        <v>+</v>
      </c>
      <c r="AH213" s="73">
        <f>AH212+1</f>
        <v>2493</v>
      </c>
    </row>
    <row r="214" spans="1:70" x14ac:dyDescent="0.25">
      <c r="A214" s="1"/>
      <c r="B214" s="51"/>
      <c r="E214" s="3"/>
      <c r="G214" s="3"/>
      <c r="I214" s="3"/>
      <c r="K214" s="3"/>
      <c r="M214" s="3"/>
      <c r="O214" s="3"/>
      <c r="Q214" s="3"/>
      <c r="S214" s="3"/>
      <c r="Y214" s="3"/>
      <c r="AA214" s="3"/>
      <c r="AC214" s="3"/>
      <c r="AE214" s="3"/>
      <c r="AG214" s="3"/>
    </row>
    <row r="215" spans="1:70" s="3" customFormat="1" x14ac:dyDescent="0.25">
      <c r="B215" s="72">
        <f>B213+1</f>
        <v>2506</v>
      </c>
      <c r="C215" s="73" t="s">
        <v>551</v>
      </c>
      <c r="D215" s="73">
        <f>D213+1</f>
        <v>2285</v>
      </c>
      <c r="E215" s="73" t="s">
        <v>104</v>
      </c>
      <c r="F215" s="73">
        <f>D215-3</f>
        <v>2282</v>
      </c>
      <c r="G215" s="73" t="s">
        <v>4</v>
      </c>
      <c r="H215" s="73">
        <f>D215+14</f>
        <v>2299</v>
      </c>
      <c r="I215" s="73" t="s">
        <v>104</v>
      </c>
      <c r="J215" s="73">
        <f>H215-3</f>
        <v>2296</v>
      </c>
      <c r="K215" s="73" t="s">
        <v>4</v>
      </c>
      <c r="L215" s="73">
        <f>H215+14</f>
        <v>2313</v>
      </c>
      <c r="M215" s="73" t="s">
        <v>104</v>
      </c>
      <c r="N215" s="73">
        <f>L215-3</f>
        <v>2310</v>
      </c>
      <c r="O215" s="73" t="s">
        <v>4</v>
      </c>
      <c r="P215" s="73">
        <f>L215+14</f>
        <v>2327</v>
      </c>
      <c r="Q215" s="73" t="s">
        <v>104</v>
      </c>
      <c r="R215" s="73">
        <f>P215-3</f>
        <v>2324</v>
      </c>
      <c r="S215" s="73" t="s">
        <v>4</v>
      </c>
      <c r="T215" s="73">
        <f>P215+14</f>
        <v>2341</v>
      </c>
      <c r="U215" s="73" t="s">
        <v>104</v>
      </c>
      <c r="V215" s="73">
        <f>T215-3</f>
        <v>2338</v>
      </c>
      <c r="W215" s="73" t="s">
        <v>4</v>
      </c>
      <c r="X215" s="73">
        <f>T215+14</f>
        <v>2355</v>
      </c>
      <c r="Y215" s="73" t="s">
        <v>104</v>
      </c>
      <c r="Z215" s="73">
        <f>X215-3</f>
        <v>2352</v>
      </c>
      <c r="AA215" s="73" t="s">
        <v>4</v>
      </c>
      <c r="AB215" s="73">
        <f>X215+14</f>
        <v>2369</v>
      </c>
      <c r="AC215" s="73" t="s">
        <v>104</v>
      </c>
      <c r="AD215" s="73">
        <f>AB215-3</f>
        <v>2366</v>
      </c>
      <c r="AE215" s="73" t="s">
        <v>4</v>
      </c>
      <c r="AF215" s="73">
        <f>AB215+14</f>
        <v>2383</v>
      </c>
      <c r="AG215" s="73" t="s">
        <v>104</v>
      </c>
      <c r="AH215" s="73">
        <f>AF215-3</f>
        <v>2380</v>
      </c>
      <c r="AI215" s="73" t="s">
        <v>4</v>
      </c>
      <c r="AJ215" s="73">
        <f>AF215+14</f>
        <v>2397</v>
      </c>
      <c r="AK215" s="73" t="s">
        <v>104</v>
      </c>
      <c r="AL215" s="73">
        <f>AJ215-3</f>
        <v>2394</v>
      </c>
      <c r="AM215" s="73" t="s">
        <v>4</v>
      </c>
      <c r="AN215" s="73">
        <f>AJ215+14</f>
        <v>2411</v>
      </c>
      <c r="AO215" s="73" t="s">
        <v>104</v>
      </c>
      <c r="AP215" s="73">
        <f>AN215-3</f>
        <v>2408</v>
      </c>
      <c r="AQ215" s="73" t="s">
        <v>4</v>
      </c>
      <c r="AR215" s="73">
        <f>AN215+14</f>
        <v>2425</v>
      </c>
      <c r="AS215" s="73" t="s">
        <v>104</v>
      </c>
      <c r="AT215" s="73">
        <f>AR215-3</f>
        <v>2422</v>
      </c>
      <c r="AU215" s="73" t="s">
        <v>4</v>
      </c>
      <c r="AV215" s="73">
        <f>AR215+14</f>
        <v>2439</v>
      </c>
      <c r="AW215" s="73" t="s">
        <v>104</v>
      </c>
      <c r="AX215" s="73">
        <f>AV215-3</f>
        <v>2436</v>
      </c>
      <c r="AY215" s="73" t="s">
        <v>4</v>
      </c>
      <c r="AZ215" s="73">
        <f>AV215+14</f>
        <v>2453</v>
      </c>
      <c r="BA215" s="73" t="s">
        <v>104</v>
      </c>
      <c r="BB215" s="73">
        <f>AZ215-3</f>
        <v>2450</v>
      </c>
      <c r="BC215" s="73" t="s">
        <v>4</v>
      </c>
      <c r="BD215" s="73">
        <f>AZ215+14</f>
        <v>2467</v>
      </c>
      <c r="BE215" s="73" t="s">
        <v>104</v>
      </c>
      <c r="BF215" s="73">
        <f>BD215-3</f>
        <v>2464</v>
      </c>
      <c r="BG215" s="73" t="s">
        <v>4</v>
      </c>
      <c r="BH215" s="73">
        <f>BD215+14</f>
        <v>2481</v>
      </c>
      <c r="BI215" s="73" t="s">
        <v>104</v>
      </c>
      <c r="BJ215" s="73">
        <f>BH215-3</f>
        <v>2478</v>
      </c>
      <c r="BK215" s="73" t="s">
        <v>4</v>
      </c>
      <c r="BL215" s="73">
        <f>BH215+13</f>
        <v>2494</v>
      </c>
      <c r="BM215" s="73" t="s">
        <v>104</v>
      </c>
      <c r="BN215" s="73">
        <f>BL215-3</f>
        <v>2491</v>
      </c>
      <c r="BO215" s="73" t="s">
        <v>552</v>
      </c>
      <c r="BP215" s="73">
        <f>BN215+12</f>
        <v>2503</v>
      </c>
      <c r="BR215" s="4" t="str">
        <f>CONCATENATE("IF (v",B215," = sum.1((v",RIGHT(D215,5),"*v",F215,"), (v",H215,"*v",J215,"), (v",L215,"*v",N215,"), (v",P215,"*v",R215,"), (v",T215,"*v",V215,"), (v",X215,"*v",Z215,"), (v",AB215,"*v",AD215,"), (v",AF215,"*v",AH215,"), (v",AJ215,"*v",AL215,"), (v",AN215,"*v",AP215,"), (v",AR215,"*v",AT215,"), (v",AV215,"*v",AX215,"), (v",AZ215,"*v",BB215,"), (v",BD215,"*v",BF215,"), (v",BH215,"*v",BJ215,"), (v",BL215,"*v",LEFT(BN215,5),")) / v",BP215,") v",B215,"c = 1.")</f>
        <v>IF (v2506 = sum.1((v2285*v2282), (v2299*v2296), (v2313*v2310), (v2327*v2324), (v2341*v2338), (v2355*v2352), (v2369*v2366), (v2383*v2380), (v2397*v2394), (v2411*v2408), (v2425*v2422), (v2439*v2436), (v2453*v2450), (v2467*v2464), (v2481*v2478), (v2494*v2491)) / v2503) v2506c = 1.</v>
      </c>
    </row>
    <row r="216" spans="1:70" s="3" customFormat="1" x14ac:dyDescent="0.25">
      <c r="B216" s="72">
        <f>B215+1</f>
        <v>2507</v>
      </c>
      <c r="C216" s="73" t="s">
        <v>551</v>
      </c>
      <c r="D216" s="73">
        <f>D215+1</f>
        <v>2286</v>
      </c>
      <c r="E216" s="73" t="str">
        <f t="shared" ref="E216:I218" si="18">E215</f>
        <v>*</v>
      </c>
      <c r="F216" s="73">
        <f>F215</f>
        <v>2282</v>
      </c>
      <c r="G216" s="73" t="str">
        <f t="shared" si="18"/>
        <v>+</v>
      </c>
      <c r="H216" s="73">
        <f>H215+1</f>
        <v>2300</v>
      </c>
      <c r="I216" s="73" t="str">
        <f t="shared" si="18"/>
        <v>*</v>
      </c>
      <c r="J216" s="73">
        <f>J215</f>
        <v>2296</v>
      </c>
      <c r="K216" s="73" t="str">
        <f t="shared" ref="K216:K218" si="19">K215</f>
        <v>+</v>
      </c>
      <c r="L216" s="73">
        <f>L215+1</f>
        <v>2314</v>
      </c>
      <c r="M216" s="73" t="str">
        <f t="shared" ref="M216:M218" si="20">M215</f>
        <v>*</v>
      </c>
      <c r="N216" s="73">
        <f>N215</f>
        <v>2310</v>
      </c>
      <c r="O216" s="73" t="str">
        <f t="shared" ref="O216:O218" si="21">O215</f>
        <v>+</v>
      </c>
      <c r="P216" s="73">
        <f>P215+1</f>
        <v>2328</v>
      </c>
      <c r="Q216" s="73" t="str">
        <f t="shared" ref="Q216:Q218" si="22">Q215</f>
        <v>*</v>
      </c>
      <c r="R216" s="73">
        <f>R215</f>
        <v>2324</v>
      </c>
      <c r="S216" s="73" t="str">
        <f t="shared" ref="S216:S218" si="23">S215</f>
        <v>+</v>
      </c>
      <c r="T216" s="73">
        <f>T215+1</f>
        <v>2342</v>
      </c>
      <c r="U216" s="73" t="str">
        <f t="shared" ref="U216:U218" si="24">U215</f>
        <v>*</v>
      </c>
      <c r="V216" s="73">
        <f>V215</f>
        <v>2338</v>
      </c>
      <c r="W216" s="73" t="str">
        <f t="shared" ref="W216:W218" si="25">W215</f>
        <v>+</v>
      </c>
      <c r="X216" s="73">
        <f>X215+1</f>
        <v>2356</v>
      </c>
      <c r="Y216" s="73" t="str">
        <f t="shared" ref="Y216:Y218" si="26">Y215</f>
        <v>*</v>
      </c>
      <c r="Z216" s="73">
        <f>Z215</f>
        <v>2352</v>
      </c>
      <c r="AA216" s="73" t="str">
        <f t="shared" ref="AA216:AA218" si="27">AA215</f>
        <v>+</v>
      </c>
      <c r="AB216" s="73">
        <f>AB215+1</f>
        <v>2370</v>
      </c>
      <c r="AC216" s="73" t="str">
        <f t="shared" ref="AC216:AC218" si="28">AC215</f>
        <v>*</v>
      </c>
      <c r="AD216" s="73">
        <f>AD215</f>
        <v>2366</v>
      </c>
      <c r="AE216" s="73" t="str">
        <f t="shared" ref="AE216:AE218" si="29">AE215</f>
        <v>+</v>
      </c>
      <c r="AF216" s="73">
        <f>AF215+1</f>
        <v>2384</v>
      </c>
      <c r="AG216" s="73" t="str">
        <f t="shared" ref="AG216:AG218" si="30">AG215</f>
        <v>*</v>
      </c>
      <c r="AH216" s="73">
        <f>AH215</f>
        <v>2380</v>
      </c>
      <c r="AI216" s="73" t="str">
        <f t="shared" ref="AI216:AI218" si="31">AI215</f>
        <v>+</v>
      </c>
      <c r="AJ216" s="73">
        <f>AJ215+1</f>
        <v>2398</v>
      </c>
      <c r="AK216" s="73" t="str">
        <f t="shared" ref="AK216:AK218" si="32">AK215</f>
        <v>*</v>
      </c>
      <c r="AL216" s="73">
        <f>AL215</f>
        <v>2394</v>
      </c>
      <c r="AM216" s="73" t="str">
        <f t="shared" ref="AM216:AM218" si="33">AM215</f>
        <v>+</v>
      </c>
      <c r="AN216" s="73">
        <f>AN215+1</f>
        <v>2412</v>
      </c>
      <c r="AO216" s="73" t="str">
        <f t="shared" ref="AO216:AO218" si="34">AO215</f>
        <v>*</v>
      </c>
      <c r="AP216" s="73">
        <f>AP215</f>
        <v>2408</v>
      </c>
      <c r="AQ216" s="73" t="str">
        <f t="shared" ref="AQ216:AQ218" si="35">AQ215</f>
        <v>+</v>
      </c>
      <c r="AR216" s="73">
        <f>AR215+1</f>
        <v>2426</v>
      </c>
      <c r="AS216" s="73" t="str">
        <f t="shared" ref="AS216:AS218" si="36">AS215</f>
        <v>*</v>
      </c>
      <c r="AT216" s="73">
        <f>AT215</f>
        <v>2422</v>
      </c>
      <c r="AU216" s="73" t="str">
        <f t="shared" ref="AU216:AU218" si="37">AU215</f>
        <v>+</v>
      </c>
      <c r="AV216" s="73">
        <f>AV215+1</f>
        <v>2440</v>
      </c>
      <c r="AW216" s="73" t="str">
        <f t="shared" ref="AW216:AW218" si="38">AW215</f>
        <v>*</v>
      </c>
      <c r="AX216" s="73">
        <f>AX215</f>
        <v>2436</v>
      </c>
      <c r="AY216" s="73" t="str">
        <f t="shared" ref="AY216:AY218" si="39">AY215</f>
        <v>+</v>
      </c>
      <c r="AZ216" s="73">
        <f>AZ215+1</f>
        <v>2454</v>
      </c>
      <c r="BA216" s="73" t="str">
        <f t="shared" ref="BA216:BA218" si="40">BA215</f>
        <v>*</v>
      </c>
      <c r="BB216" s="73">
        <f>BB215</f>
        <v>2450</v>
      </c>
      <c r="BC216" s="73" t="str">
        <f t="shared" ref="BC216:BC218" si="41">BC215</f>
        <v>+</v>
      </c>
      <c r="BD216" s="73">
        <f>BD215+1</f>
        <v>2468</v>
      </c>
      <c r="BE216" s="73" t="str">
        <f t="shared" ref="BE216:BE218" si="42">BE215</f>
        <v>*</v>
      </c>
      <c r="BF216" s="73">
        <f>BF215</f>
        <v>2464</v>
      </c>
      <c r="BG216" s="73" t="str">
        <f t="shared" ref="BG216:BG218" si="43">BG215</f>
        <v>+</v>
      </c>
      <c r="BH216" s="73">
        <f>BH215+1</f>
        <v>2482</v>
      </c>
      <c r="BI216" s="73" t="str">
        <f t="shared" ref="BI216:BI218" si="44">BI215</f>
        <v>*</v>
      </c>
      <c r="BJ216" s="73">
        <f>BJ215</f>
        <v>2478</v>
      </c>
      <c r="BK216" s="73" t="str">
        <f t="shared" ref="BK216:BK218" si="45">BK215</f>
        <v>+</v>
      </c>
      <c r="BL216" s="73">
        <f>BL215+1</f>
        <v>2495</v>
      </c>
      <c r="BM216" s="73" t="str">
        <f t="shared" ref="BM216:BM218" si="46">BM215</f>
        <v>*</v>
      </c>
      <c r="BN216" s="73">
        <f>BN215</f>
        <v>2491</v>
      </c>
      <c r="BO216" s="73" t="s">
        <v>552</v>
      </c>
      <c r="BP216" s="73">
        <f>BP215</f>
        <v>2503</v>
      </c>
      <c r="BR216" s="4" t="str">
        <f t="shared" ref="BR216:BR218" si="47">CONCATENATE("IF (v",B216," = sum.1((v",RIGHT(D216,5),"*v",F216,"), (v",H216,"*v",J216,"), (v",L216,"*v",N216,"), (v",P216,"*v",R216,"), (v",T216,"*v",V216,"), (v",X216,"*v",Z216,"), (v",AB216,"*v",AD216,"), (v",AF216,"*v",AH216,"), (v",AJ216,"*v",AL216,"), (v",AN216,"*v",AP216,"), (v",AR216,"*v",AT216,"), (v",AV216,"*v",AX216,"), (v",AZ216,"*v",BB216,"), (v",BD216,"*v",BF216,"), (v",BH216,"*v",BJ216,"), (v",BL216,"*v",LEFT(BN216,5),")) / v",BP216,") v",B216,"c = 1.")</f>
        <v>IF (v2507 = sum.1((v2286*v2282), (v2300*v2296), (v2314*v2310), (v2328*v2324), (v2342*v2338), (v2356*v2352), (v2370*v2366), (v2384*v2380), (v2398*v2394), (v2412*v2408), (v2426*v2422), (v2440*v2436), (v2454*v2450), (v2468*v2464), (v2482*v2478), (v2495*v2491)) / v2503) v2507c = 1.</v>
      </c>
    </row>
    <row r="217" spans="1:70" s="3" customFormat="1" x14ac:dyDescent="0.25">
      <c r="B217" s="72">
        <f t="shared" ref="B217" si="48">B216+1</f>
        <v>2508</v>
      </c>
      <c r="C217" s="73" t="s">
        <v>551</v>
      </c>
      <c r="D217" s="73">
        <f>D216+1</f>
        <v>2287</v>
      </c>
      <c r="E217" s="73" t="str">
        <f t="shared" si="18"/>
        <v>*</v>
      </c>
      <c r="F217" s="73">
        <f>F216+1</f>
        <v>2283</v>
      </c>
      <c r="G217" s="73" t="str">
        <f t="shared" si="18"/>
        <v>+</v>
      </c>
      <c r="H217" s="73">
        <f t="shared" ref="H217" si="49">H216+1</f>
        <v>2301</v>
      </c>
      <c r="I217" s="73" t="str">
        <f t="shared" si="18"/>
        <v>*</v>
      </c>
      <c r="J217" s="73">
        <f>J216+1</f>
        <v>2297</v>
      </c>
      <c r="K217" s="73" t="str">
        <f t="shared" si="19"/>
        <v>+</v>
      </c>
      <c r="L217" s="73">
        <f t="shared" ref="L217" si="50">L216+1</f>
        <v>2315</v>
      </c>
      <c r="M217" s="73" t="str">
        <f t="shared" ref="M217" si="51">M216</f>
        <v>*</v>
      </c>
      <c r="N217" s="73">
        <f>N216+1</f>
        <v>2311</v>
      </c>
      <c r="O217" s="73" t="str">
        <f t="shared" si="21"/>
        <v>+</v>
      </c>
      <c r="P217" s="73">
        <f t="shared" ref="P217" si="52">P216+1</f>
        <v>2329</v>
      </c>
      <c r="Q217" s="73" t="str">
        <f t="shared" ref="Q217" si="53">Q216</f>
        <v>*</v>
      </c>
      <c r="R217" s="73">
        <f>R216+1</f>
        <v>2325</v>
      </c>
      <c r="S217" s="73" t="str">
        <f t="shared" si="23"/>
        <v>+</v>
      </c>
      <c r="T217" s="73">
        <f t="shared" ref="T217" si="54">T216+1</f>
        <v>2343</v>
      </c>
      <c r="U217" s="73" t="str">
        <f t="shared" ref="U217" si="55">U216</f>
        <v>*</v>
      </c>
      <c r="V217" s="73">
        <f>V216+1</f>
        <v>2339</v>
      </c>
      <c r="W217" s="73" t="str">
        <f t="shared" si="25"/>
        <v>+</v>
      </c>
      <c r="X217" s="73">
        <f t="shared" ref="X217" si="56">X216+1</f>
        <v>2357</v>
      </c>
      <c r="Y217" s="73" t="str">
        <f t="shared" ref="Y217" si="57">Y216</f>
        <v>*</v>
      </c>
      <c r="Z217" s="73">
        <f>Z216+1</f>
        <v>2353</v>
      </c>
      <c r="AA217" s="73" t="str">
        <f t="shared" si="27"/>
        <v>+</v>
      </c>
      <c r="AB217" s="73">
        <f t="shared" ref="AB217" si="58">AB216+1</f>
        <v>2371</v>
      </c>
      <c r="AC217" s="73" t="str">
        <f t="shared" ref="AC217" si="59">AC216</f>
        <v>*</v>
      </c>
      <c r="AD217" s="73">
        <f>AD216+1</f>
        <v>2367</v>
      </c>
      <c r="AE217" s="73" t="str">
        <f t="shared" si="29"/>
        <v>+</v>
      </c>
      <c r="AF217" s="73">
        <f t="shared" ref="AF217" si="60">AF216+1</f>
        <v>2385</v>
      </c>
      <c r="AG217" s="73" t="str">
        <f t="shared" ref="AG217" si="61">AG216</f>
        <v>*</v>
      </c>
      <c r="AH217" s="73">
        <f>AH216+1</f>
        <v>2381</v>
      </c>
      <c r="AI217" s="73" t="str">
        <f t="shared" si="31"/>
        <v>+</v>
      </c>
      <c r="AJ217" s="73">
        <f t="shared" ref="AJ217" si="62">AJ216+1</f>
        <v>2399</v>
      </c>
      <c r="AK217" s="73" t="str">
        <f t="shared" ref="AK217" si="63">AK216</f>
        <v>*</v>
      </c>
      <c r="AL217" s="73">
        <f>AL216+1</f>
        <v>2395</v>
      </c>
      <c r="AM217" s="73" t="str">
        <f t="shared" si="33"/>
        <v>+</v>
      </c>
      <c r="AN217" s="73">
        <f t="shared" ref="AN217" si="64">AN216+1</f>
        <v>2413</v>
      </c>
      <c r="AO217" s="73" t="str">
        <f t="shared" ref="AO217" si="65">AO216</f>
        <v>*</v>
      </c>
      <c r="AP217" s="73">
        <f>AP216+1</f>
        <v>2409</v>
      </c>
      <c r="AQ217" s="73" t="str">
        <f t="shared" si="35"/>
        <v>+</v>
      </c>
      <c r="AR217" s="73">
        <f t="shared" ref="AR217" si="66">AR216+1</f>
        <v>2427</v>
      </c>
      <c r="AS217" s="73" t="str">
        <f t="shared" ref="AS217" si="67">AS216</f>
        <v>*</v>
      </c>
      <c r="AT217" s="73">
        <f>AT216+1</f>
        <v>2423</v>
      </c>
      <c r="AU217" s="73" t="str">
        <f t="shared" si="37"/>
        <v>+</v>
      </c>
      <c r="AV217" s="73">
        <f t="shared" ref="AV217" si="68">AV216+1</f>
        <v>2441</v>
      </c>
      <c r="AW217" s="73" t="str">
        <f t="shared" ref="AW217" si="69">AW216</f>
        <v>*</v>
      </c>
      <c r="AX217" s="73">
        <f>AX216+1</f>
        <v>2437</v>
      </c>
      <c r="AY217" s="73" t="str">
        <f t="shared" si="39"/>
        <v>+</v>
      </c>
      <c r="AZ217" s="73">
        <f t="shared" ref="AZ217" si="70">AZ216+1</f>
        <v>2455</v>
      </c>
      <c r="BA217" s="73" t="str">
        <f t="shared" ref="BA217" si="71">BA216</f>
        <v>*</v>
      </c>
      <c r="BB217" s="73">
        <f>BB216+1</f>
        <v>2451</v>
      </c>
      <c r="BC217" s="73" t="str">
        <f t="shared" si="41"/>
        <v>+</v>
      </c>
      <c r="BD217" s="73">
        <f t="shared" ref="BD217" si="72">BD216+1</f>
        <v>2469</v>
      </c>
      <c r="BE217" s="73" t="str">
        <f t="shared" ref="BE217" si="73">BE216</f>
        <v>*</v>
      </c>
      <c r="BF217" s="73">
        <f>BF216+1</f>
        <v>2465</v>
      </c>
      <c r="BG217" s="73" t="str">
        <f t="shared" si="43"/>
        <v>+</v>
      </c>
      <c r="BH217" s="73">
        <f t="shared" ref="BH217" si="74">BH216+1</f>
        <v>2483</v>
      </c>
      <c r="BI217" s="73" t="str">
        <f t="shared" ref="BI217" si="75">BI216</f>
        <v>*</v>
      </c>
      <c r="BJ217" s="73">
        <f>BJ216+1</f>
        <v>2479</v>
      </c>
      <c r="BK217" s="73" t="str">
        <f t="shared" si="45"/>
        <v>+</v>
      </c>
      <c r="BL217" s="73">
        <f t="shared" ref="BL217" si="76">BL216+1</f>
        <v>2496</v>
      </c>
      <c r="BM217" s="73" t="str">
        <f t="shared" ref="BM217" si="77">BM216</f>
        <v>*</v>
      </c>
      <c r="BN217" s="73">
        <f>BL217-4</f>
        <v>2492</v>
      </c>
      <c r="BO217" s="73" t="s">
        <v>552</v>
      </c>
      <c r="BP217" s="73">
        <f>BP216+1</f>
        <v>2504</v>
      </c>
      <c r="BR217" s="4" t="str">
        <f t="shared" si="47"/>
        <v>IF (v2508 = sum.1((v2287*v2283), (v2301*v2297), (v2315*v2311), (v2329*v2325), (v2343*v2339), (v2357*v2353), (v2371*v2367), (v2385*v2381), (v2399*v2395), (v2413*v2409), (v2427*v2423), (v2441*v2437), (v2455*v2451), (v2469*v2465), (v2483*v2479), (v2496*v2492)) / v2504) v2508c = 1.</v>
      </c>
    </row>
    <row r="218" spans="1:70" s="3" customFormat="1" x14ac:dyDescent="0.25">
      <c r="B218" s="72">
        <f>B217+1</f>
        <v>2509</v>
      </c>
      <c r="C218" s="73" t="s">
        <v>551</v>
      </c>
      <c r="D218" s="73">
        <f>D217+1</f>
        <v>2288</v>
      </c>
      <c r="E218" s="73" t="str">
        <f t="shared" si="18"/>
        <v>*</v>
      </c>
      <c r="F218" s="73">
        <f>F217</f>
        <v>2283</v>
      </c>
      <c r="G218" s="73" t="str">
        <f t="shared" si="18"/>
        <v>+</v>
      </c>
      <c r="H218" s="73">
        <f>H217+1</f>
        <v>2302</v>
      </c>
      <c r="I218" s="73" t="str">
        <f t="shared" si="18"/>
        <v>*</v>
      </c>
      <c r="J218" s="73">
        <f>J217</f>
        <v>2297</v>
      </c>
      <c r="K218" s="73" t="str">
        <f t="shared" si="19"/>
        <v>+</v>
      </c>
      <c r="L218" s="73">
        <f>L217+1</f>
        <v>2316</v>
      </c>
      <c r="M218" s="73" t="str">
        <f t="shared" si="20"/>
        <v>*</v>
      </c>
      <c r="N218" s="73">
        <f>N217</f>
        <v>2311</v>
      </c>
      <c r="O218" s="73" t="str">
        <f t="shared" si="21"/>
        <v>+</v>
      </c>
      <c r="P218" s="73">
        <f>P217+1</f>
        <v>2330</v>
      </c>
      <c r="Q218" s="73" t="str">
        <f t="shared" si="22"/>
        <v>*</v>
      </c>
      <c r="R218" s="73">
        <f>R217</f>
        <v>2325</v>
      </c>
      <c r="S218" s="73" t="str">
        <f t="shared" si="23"/>
        <v>+</v>
      </c>
      <c r="T218" s="73">
        <f>T217+1</f>
        <v>2344</v>
      </c>
      <c r="U218" s="73" t="str">
        <f t="shared" si="24"/>
        <v>*</v>
      </c>
      <c r="V218" s="73">
        <f>V217</f>
        <v>2339</v>
      </c>
      <c r="W218" s="73" t="str">
        <f t="shared" si="25"/>
        <v>+</v>
      </c>
      <c r="X218" s="73">
        <f>X217+1</f>
        <v>2358</v>
      </c>
      <c r="Y218" s="73" t="str">
        <f t="shared" si="26"/>
        <v>*</v>
      </c>
      <c r="Z218" s="73">
        <f>Z217</f>
        <v>2353</v>
      </c>
      <c r="AA218" s="73" t="str">
        <f t="shared" si="27"/>
        <v>+</v>
      </c>
      <c r="AB218" s="73">
        <f>AB217+1</f>
        <v>2372</v>
      </c>
      <c r="AC218" s="73" t="str">
        <f t="shared" si="28"/>
        <v>*</v>
      </c>
      <c r="AD218" s="73">
        <f>AD217</f>
        <v>2367</v>
      </c>
      <c r="AE218" s="73" t="str">
        <f t="shared" si="29"/>
        <v>+</v>
      </c>
      <c r="AF218" s="73">
        <f>AF217+1</f>
        <v>2386</v>
      </c>
      <c r="AG218" s="73" t="str">
        <f t="shared" si="30"/>
        <v>*</v>
      </c>
      <c r="AH218" s="73">
        <f>AH217</f>
        <v>2381</v>
      </c>
      <c r="AI218" s="73" t="str">
        <f t="shared" si="31"/>
        <v>+</v>
      </c>
      <c r="AJ218" s="73">
        <f>AJ217+1</f>
        <v>2400</v>
      </c>
      <c r="AK218" s="73" t="str">
        <f t="shared" si="32"/>
        <v>*</v>
      </c>
      <c r="AL218" s="73">
        <f>AL217</f>
        <v>2395</v>
      </c>
      <c r="AM218" s="73" t="str">
        <f t="shared" si="33"/>
        <v>+</v>
      </c>
      <c r="AN218" s="73">
        <f>AN217+1</f>
        <v>2414</v>
      </c>
      <c r="AO218" s="73" t="str">
        <f t="shared" si="34"/>
        <v>*</v>
      </c>
      <c r="AP218" s="73">
        <f>AP217</f>
        <v>2409</v>
      </c>
      <c r="AQ218" s="73" t="str">
        <f t="shared" si="35"/>
        <v>+</v>
      </c>
      <c r="AR218" s="73">
        <f>AR217+1</f>
        <v>2428</v>
      </c>
      <c r="AS218" s="73" t="str">
        <f t="shared" si="36"/>
        <v>*</v>
      </c>
      <c r="AT218" s="73">
        <f>AT217</f>
        <v>2423</v>
      </c>
      <c r="AU218" s="73" t="str">
        <f t="shared" si="37"/>
        <v>+</v>
      </c>
      <c r="AV218" s="73">
        <f>AV217+1</f>
        <v>2442</v>
      </c>
      <c r="AW218" s="73" t="str">
        <f t="shared" si="38"/>
        <v>*</v>
      </c>
      <c r="AX218" s="73">
        <f>AX217</f>
        <v>2437</v>
      </c>
      <c r="AY218" s="73" t="str">
        <f t="shared" si="39"/>
        <v>+</v>
      </c>
      <c r="AZ218" s="73">
        <f>AZ217+1</f>
        <v>2456</v>
      </c>
      <c r="BA218" s="73" t="str">
        <f t="shared" si="40"/>
        <v>*</v>
      </c>
      <c r="BB218" s="73">
        <f>BB217</f>
        <v>2451</v>
      </c>
      <c r="BC218" s="73" t="str">
        <f t="shared" si="41"/>
        <v>+</v>
      </c>
      <c r="BD218" s="73">
        <f>BD217+1</f>
        <v>2470</v>
      </c>
      <c r="BE218" s="73" t="str">
        <f t="shared" si="42"/>
        <v>*</v>
      </c>
      <c r="BF218" s="73">
        <f>BF217</f>
        <v>2465</v>
      </c>
      <c r="BG218" s="73" t="str">
        <f t="shared" si="43"/>
        <v>+</v>
      </c>
      <c r="BH218" s="73">
        <f>BH217+1</f>
        <v>2484</v>
      </c>
      <c r="BI218" s="73" t="str">
        <f t="shared" si="44"/>
        <v>*</v>
      </c>
      <c r="BJ218" s="73">
        <f>BJ217</f>
        <v>2479</v>
      </c>
      <c r="BK218" s="73" t="str">
        <f t="shared" si="45"/>
        <v>+</v>
      </c>
      <c r="BL218" s="73">
        <f>BL217+1</f>
        <v>2497</v>
      </c>
      <c r="BM218" s="73" t="str">
        <f t="shared" si="46"/>
        <v>*</v>
      </c>
      <c r="BN218" s="73">
        <f>BN217</f>
        <v>2492</v>
      </c>
      <c r="BO218" s="73" t="s">
        <v>552</v>
      </c>
      <c r="BP218" s="73">
        <f>BP217</f>
        <v>2504</v>
      </c>
      <c r="BR218" s="4" t="str">
        <f t="shared" si="47"/>
        <v>IF (v2509 = sum.1((v2288*v2283), (v2302*v2297), (v2316*v2311), (v2330*v2325), (v2344*v2339), (v2358*v2353), (v2372*v2367), (v2386*v2381), (v2400*v2395), (v2414*v2409), (v2428*v2423), (v2442*v2437), (v2456*v2451), (v2470*v2465), (v2484*v2479), (v2497*v2492)) / v2504) v2509c = 1.</v>
      </c>
    </row>
    <row r="219" spans="1:70" s="3" customFormat="1" x14ac:dyDescent="0.25">
      <c r="B219" s="49"/>
    </row>
    <row r="220" spans="1:70" s="3" customFormat="1" x14ac:dyDescent="0.25">
      <c r="B220" s="72">
        <f>B218+1</f>
        <v>2510</v>
      </c>
      <c r="C220" s="73" t="s">
        <v>3</v>
      </c>
      <c r="D220" s="73">
        <f>D218+1</f>
        <v>2289</v>
      </c>
      <c r="E220" s="73" t="s">
        <v>4</v>
      </c>
      <c r="F220" s="73">
        <f>D220+14</f>
        <v>2303</v>
      </c>
      <c r="G220" s="73" t="s">
        <v>4</v>
      </c>
      <c r="H220" s="73">
        <f>F220+14</f>
        <v>2317</v>
      </c>
      <c r="I220" s="73" t="s">
        <v>4</v>
      </c>
      <c r="J220" s="73">
        <f>H220+14</f>
        <v>2331</v>
      </c>
      <c r="K220" s="73" t="s">
        <v>4</v>
      </c>
      <c r="L220" s="73">
        <f>J220+14</f>
        <v>2345</v>
      </c>
      <c r="M220" s="73" t="s">
        <v>4</v>
      </c>
      <c r="N220" s="73">
        <f>L220+14</f>
        <v>2359</v>
      </c>
      <c r="O220" s="73" t="s">
        <v>4</v>
      </c>
      <c r="P220" s="73">
        <f>N220+14</f>
        <v>2373</v>
      </c>
      <c r="Q220" s="73" t="s">
        <v>4</v>
      </c>
      <c r="R220" s="73">
        <f>P220+14</f>
        <v>2387</v>
      </c>
      <c r="S220" s="73" t="s">
        <v>4</v>
      </c>
      <c r="T220" s="73">
        <f>R220+14</f>
        <v>2401</v>
      </c>
      <c r="U220" s="73" t="s">
        <v>4</v>
      </c>
      <c r="V220" s="73">
        <f>T220+14</f>
        <v>2415</v>
      </c>
      <c r="W220" s="73" t="s">
        <v>4</v>
      </c>
      <c r="X220" s="73">
        <f>V220+14</f>
        <v>2429</v>
      </c>
      <c r="Y220" s="73" t="s">
        <v>4</v>
      </c>
      <c r="Z220" s="73">
        <f>X220+14</f>
        <v>2443</v>
      </c>
      <c r="AA220" s="73" t="s">
        <v>4</v>
      </c>
      <c r="AB220" s="73">
        <f>Z220+14</f>
        <v>2457</v>
      </c>
      <c r="AC220" s="73" t="s">
        <v>4</v>
      </c>
      <c r="AD220" s="73">
        <f>AB220+14</f>
        <v>2471</v>
      </c>
      <c r="AE220" s="73" t="s">
        <v>4</v>
      </c>
      <c r="AF220" s="73">
        <f>AD220+14</f>
        <v>2485</v>
      </c>
      <c r="AG220" s="73" t="s">
        <v>4</v>
      </c>
      <c r="AH220" s="73">
        <f>AF220+13</f>
        <v>2498</v>
      </c>
      <c r="AJ220" s="1"/>
    </row>
    <row r="221" spans="1:70" s="3" customFormat="1" x14ac:dyDescent="0.25">
      <c r="B221" s="72">
        <f>B220+1</f>
        <v>2511</v>
      </c>
      <c r="C221" s="73" t="s">
        <v>3</v>
      </c>
      <c r="D221" s="73">
        <f t="shared" ref="D221:D224" si="78">D220+1</f>
        <v>2290</v>
      </c>
      <c r="E221" s="73" t="str">
        <f t="shared" ref="E221:E224" si="79">E220</f>
        <v>+</v>
      </c>
      <c r="F221" s="73">
        <f t="shared" ref="F221:F224" si="80">F220+1</f>
        <v>2304</v>
      </c>
      <c r="G221" s="73" t="str">
        <f t="shared" ref="G221:G224" si="81">G220</f>
        <v>+</v>
      </c>
      <c r="H221" s="73">
        <f t="shared" ref="H221:H224" si="82">H220+1</f>
        <v>2318</v>
      </c>
      <c r="I221" s="73" t="str">
        <f t="shared" ref="I221:I224" si="83">I220</f>
        <v>+</v>
      </c>
      <c r="J221" s="73">
        <f t="shared" ref="J221:J224" si="84">J220+1</f>
        <v>2332</v>
      </c>
      <c r="K221" s="73" t="str">
        <f t="shared" ref="K221:K224" si="85">K220</f>
        <v>+</v>
      </c>
      <c r="L221" s="73">
        <f t="shared" ref="L221:L224" si="86">L220+1</f>
        <v>2346</v>
      </c>
      <c r="M221" s="73" t="str">
        <f t="shared" ref="M221:M224" si="87">M220</f>
        <v>+</v>
      </c>
      <c r="N221" s="73">
        <f t="shared" ref="N221:N224" si="88">N220+1</f>
        <v>2360</v>
      </c>
      <c r="O221" s="73" t="str">
        <f t="shared" ref="O221:O224" si="89">O220</f>
        <v>+</v>
      </c>
      <c r="P221" s="73">
        <f t="shared" ref="P221:P224" si="90">P220+1</f>
        <v>2374</v>
      </c>
      <c r="Q221" s="73" t="str">
        <f t="shared" ref="Q221:Q224" si="91">Q220</f>
        <v>+</v>
      </c>
      <c r="R221" s="73">
        <f t="shared" ref="R221:R224" si="92">R220+1</f>
        <v>2388</v>
      </c>
      <c r="S221" s="73" t="str">
        <f t="shared" ref="S221:S224" si="93">S220</f>
        <v>+</v>
      </c>
      <c r="T221" s="73">
        <f t="shared" ref="T221:T224" si="94">T220+1</f>
        <v>2402</v>
      </c>
      <c r="U221" s="73" t="str">
        <f t="shared" ref="U221:U224" si="95">U220</f>
        <v>+</v>
      </c>
      <c r="V221" s="73">
        <f t="shared" ref="V221:V224" si="96">V220+1</f>
        <v>2416</v>
      </c>
      <c r="W221" s="73" t="str">
        <f t="shared" ref="W221:W224" si="97">W220</f>
        <v>+</v>
      </c>
      <c r="X221" s="73">
        <f t="shared" ref="X221:X224" si="98">X220+1</f>
        <v>2430</v>
      </c>
      <c r="Y221" s="73" t="str">
        <f t="shared" ref="Y221:Y224" si="99">Y220</f>
        <v>+</v>
      </c>
      <c r="Z221" s="73">
        <f t="shared" ref="Z221:Z224" si="100">Z220+1</f>
        <v>2444</v>
      </c>
      <c r="AA221" s="73" t="str">
        <f t="shared" ref="AA221:AA224" si="101">AA220</f>
        <v>+</v>
      </c>
      <c r="AB221" s="73">
        <f t="shared" ref="AB221:AB224" si="102">AB220+1</f>
        <v>2458</v>
      </c>
      <c r="AC221" s="73" t="str">
        <f t="shared" ref="AC221:AC224" si="103">AC220</f>
        <v>+</v>
      </c>
      <c r="AD221" s="73">
        <f t="shared" ref="AD221:AD224" si="104">AD220+1</f>
        <v>2472</v>
      </c>
      <c r="AE221" s="73" t="str">
        <f t="shared" ref="AE221:AE224" si="105">AE220</f>
        <v>+</v>
      </c>
      <c r="AF221" s="73">
        <f t="shared" ref="AF221:AF224" si="106">AF220+1</f>
        <v>2486</v>
      </c>
      <c r="AG221" s="73" t="str">
        <f t="shared" ref="AG221:AG224" si="107">AG220</f>
        <v>+</v>
      </c>
      <c r="AH221" s="73">
        <f t="shared" ref="AH221:AH224" si="108">AH220+1</f>
        <v>2499</v>
      </c>
      <c r="AJ221" s="1"/>
    </row>
    <row r="222" spans="1:70" s="3" customFormat="1" x14ac:dyDescent="0.25">
      <c r="B222" s="72">
        <f t="shared" ref="B222:B223" si="109">B221+1</f>
        <v>2512</v>
      </c>
      <c r="C222" s="73" t="s">
        <v>3</v>
      </c>
      <c r="D222" s="73">
        <f t="shared" si="78"/>
        <v>2291</v>
      </c>
      <c r="E222" s="73" t="str">
        <f t="shared" si="79"/>
        <v>+</v>
      </c>
      <c r="F222" s="73">
        <f t="shared" si="80"/>
        <v>2305</v>
      </c>
      <c r="G222" s="73" t="str">
        <f t="shared" si="81"/>
        <v>+</v>
      </c>
      <c r="H222" s="73">
        <f t="shared" si="82"/>
        <v>2319</v>
      </c>
      <c r="I222" s="73" t="str">
        <f t="shared" si="83"/>
        <v>+</v>
      </c>
      <c r="J222" s="73">
        <f t="shared" si="84"/>
        <v>2333</v>
      </c>
      <c r="K222" s="73" t="str">
        <f t="shared" si="85"/>
        <v>+</v>
      </c>
      <c r="L222" s="73">
        <f t="shared" si="86"/>
        <v>2347</v>
      </c>
      <c r="M222" s="73" t="str">
        <f t="shared" si="87"/>
        <v>+</v>
      </c>
      <c r="N222" s="73">
        <f t="shared" si="88"/>
        <v>2361</v>
      </c>
      <c r="O222" s="73" t="str">
        <f t="shared" si="89"/>
        <v>+</v>
      </c>
      <c r="P222" s="73">
        <f t="shared" si="90"/>
        <v>2375</v>
      </c>
      <c r="Q222" s="73" t="str">
        <f t="shared" si="91"/>
        <v>+</v>
      </c>
      <c r="R222" s="73">
        <f t="shared" si="92"/>
        <v>2389</v>
      </c>
      <c r="S222" s="73" t="str">
        <f t="shared" si="93"/>
        <v>+</v>
      </c>
      <c r="T222" s="73">
        <f t="shared" si="94"/>
        <v>2403</v>
      </c>
      <c r="U222" s="73" t="str">
        <f t="shared" si="95"/>
        <v>+</v>
      </c>
      <c r="V222" s="73">
        <f t="shared" si="96"/>
        <v>2417</v>
      </c>
      <c r="W222" s="73" t="str">
        <f t="shared" si="97"/>
        <v>+</v>
      </c>
      <c r="X222" s="73">
        <f t="shared" si="98"/>
        <v>2431</v>
      </c>
      <c r="Y222" s="73" t="str">
        <f t="shared" si="99"/>
        <v>+</v>
      </c>
      <c r="Z222" s="73">
        <f t="shared" si="100"/>
        <v>2445</v>
      </c>
      <c r="AA222" s="73" t="str">
        <f t="shared" si="101"/>
        <v>+</v>
      </c>
      <c r="AB222" s="73">
        <f t="shared" si="102"/>
        <v>2459</v>
      </c>
      <c r="AC222" s="73" t="str">
        <f t="shared" si="103"/>
        <v>+</v>
      </c>
      <c r="AD222" s="73">
        <f t="shared" si="104"/>
        <v>2473</v>
      </c>
      <c r="AE222" s="73" t="str">
        <f t="shared" si="105"/>
        <v>+</v>
      </c>
      <c r="AF222" s="73">
        <f t="shared" si="106"/>
        <v>2487</v>
      </c>
      <c r="AG222" s="73" t="str">
        <f t="shared" si="107"/>
        <v>+</v>
      </c>
      <c r="AH222" s="73">
        <f t="shared" si="108"/>
        <v>2500</v>
      </c>
      <c r="AJ222" s="1"/>
    </row>
    <row r="223" spans="1:70" s="3" customFormat="1" x14ac:dyDescent="0.25">
      <c r="B223" s="72">
        <f t="shared" si="109"/>
        <v>2513</v>
      </c>
      <c r="C223" s="73" t="s">
        <v>3</v>
      </c>
      <c r="D223" s="73">
        <f t="shared" si="78"/>
        <v>2292</v>
      </c>
      <c r="E223" s="73" t="str">
        <f t="shared" si="79"/>
        <v>+</v>
      </c>
      <c r="F223" s="73">
        <f t="shared" si="80"/>
        <v>2306</v>
      </c>
      <c r="G223" s="73" t="str">
        <f t="shared" si="81"/>
        <v>+</v>
      </c>
      <c r="H223" s="73">
        <f t="shared" si="82"/>
        <v>2320</v>
      </c>
      <c r="I223" s="73" t="str">
        <f t="shared" si="83"/>
        <v>+</v>
      </c>
      <c r="J223" s="73">
        <f t="shared" si="84"/>
        <v>2334</v>
      </c>
      <c r="K223" s="73" t="str">
        <f t="shared" si="85"/>
        <v>+</v>
      </c>
      <c r="L223" s="73">
        <f t="shared" si="86"/>
        <v>2348</v>
      </c>
      <c r="M223" s="73" t="str">
        <f t="shared" si="87"/>
        <v>+</v>
      </c>
      <c r="N223" s="73">
        <f t="shared" si="88"/>
        <v>2362</v>
      </c>
      <c r="O223" s="73" t="str">
        <f t="shared" si="89"/>
        <v>+</v>
      </c>
      <c r="P223" s="73">
        <f t="shared" si="90"/>
        <v>2376</v>
      </c>
      <c r="Q223" s="73" t="str">
        <f t="shared" si="91"/>
        <v>+</v>
      </c>
      <c r="R223" s="73">
        <f t="shared" si="92"/>
        <v>2390</v>
      </c>
      <c r="S223" s="73" t="str">
        <f t="shared" si="93"/>
        <v>+</v>
      </c>
      <c r="T223" s="73">
        <f t="shared" si="94"/>
        <v>2404</v>
      </c>
      <c r="U223" s="73" t="str">
        <f t="shared" si="95"/>
        <v>+</v>
      </c>
      <c r="V223" s="73">
        <f t="shared" si="96"/>
        <v>2418</v>
      </c>
      <c r="W223" s="73" t="str">
        <f t="shared" si="97"/>
        <v>+</v>
      </c>
      <c r="X223" s="73">
        <f t="shared" si="98"/>
        <v>2432</v>
      </c>
      <c r="Y223" s="73" t="str">
        <f t="shared" si="99"/>
        <v>+</v>
      </c>
      <c r="Z223" s="73">
        <f t="shared" si="100"/>
        <v>2446</v>
      </c>
      <c r="AA223" s="73" t="str">
        <f t="shared" si="101"/>
        <v>+</v>
      </c>
      <c r="AB223" s="73">
        <f t="shared" si="102"/>
        <v>2460</v>
      </c>
      <c r="AC223" s="73" t="str">
        <f t="shared" si="103"/>
        <v>+</v>
      </c>
      <c r="AD223" s="73">
        <f t="shared" si="104"/>
        <v>2474</v>
      </c>
      <c r="AE223" s="73" t="str">
        <f t="shared" si="105"/>
        <v>+</v>
      </c>
      <c r="AF223" s="73">
        <f t="shared" si="106"/>
        <v>2488</v>
      </c>
      <c r="AG223" s="73" t="str">
        <f t="shared" si="107"/>
        <v>+</v>
      </c>
      <c r="AH223" s="73">
        <f t="shared" si="108"/>
        <v>2501</v>
      </c>
      <c r="AJ223" s="1"/>
    </row>
    <row r="224" spans="1:70" s="3" customFormat="1" x14ac:dyDescent="0.25">
      <c r="B224" s="72">
        <f t="shared" ref="B224" si="110">B223+1</f>
        <v>2514</v>
      </c>
      <c r="C224" s="73" t="s">
        <v>3</v>
      </c>
      <c r="D224" s="73">
        <f t="shared" si="78"/>
        <v>2293</v>
      </c>
      <c r="E224" s="73" t="str">
        <f t="shared" si="79"/>
        <v>+</v>
      </c>
      <c r="F224" s="73">
        <f t="shared" si="80"/>
        <v>2307</v>
      </c>
      <c r="G224" s="73" t="str">
        <f t="shared" si="81"/>
        <v>+</v>
      </c>
      <c r="H224" s="73">
        <f t="shared" si="82"/>
        <v>2321</v>
      </c>
      <c r="I224" s="73" t="str">
        <f t="shared" si="83"/>
        <v>+</v>
      </c>
      <c r="J224" s="73">
        <f t="shared" si="84"/>
        <v>2335</v>
      </c>
      <c r="K224" s="73" t="str">
        <f t="shared" si="85"/>
        <v>+</v>
      </c>
      <c r="L224" s="73">
        <f t="shared" si="86"/>
        <v>2349</v>
      </c>
      <c r="M224" s="73" t="str">
        <f t="shared" si="87"/>
        <v>+</v>
      </c>
      <c r="N224" s="73">
        <f t="shared" si="88"/>
        <v>2363</v>
      </c>
      <c r="O224" s="73" t="str">
        <f t="shared" si="89"/>
        <v>+</v>
      </c>
      <c r="P224" s="73">
        <f t="shared" si="90"/>
        <v>2377</v>
      </c>
      <c r="Q224" s="73" t="str">
        <f t="shared" si="91"/>
        <v>+</v>
      </c>
      <c r="R224" s="73">
        <f t="shared" si="92"/>
        <v>2391</v>
      </c>
      <c r="S224" s="73" t="str">
        <f t="shared" si="93"/>
        <v>+</v>
      </c>
      <c r="T224" s="73">
        <f t="shared" si="94"/>
        <v>2405</v>
      </c>
      <c r="U224" s="73" t="str">
        <f t="shared" si="95"/>
        <v>+</v>
      </c>
      <c r="V224" s="73">
        <f t="shared" si="96"/>
        <v>2419</v>
      </c>
      <c r="W224" s="73" t="str">
        <f t="shared" si="97"/>
        <v>+</v>
      </c>
      <c r="X224" s="73">
        <f t="shared" si="98"/>
        <v>2433</v>
      </c>
      <c r="Y224" s="73" t="str">
        <f t="shared" si="99"/>
        <v>+</v>
      </c>
      <c r="Z224" s="73">
        <f t="shared" si="100"/>
        <v>2447</v>
      </c>
      <c r="AA224" s="73" t="str">
        <f t="shared" si="101"/>
        <v>+</v>
      </c>
      <c r="AB224" s="73">
        <f t="shared" si="102"/>
        <v>2461</v>
      </c>
      <c r="AC224" s="73" t="str">
        <f t="shared" si="103"/>
        <v>+</v>
      </c>
      <c r="AD224" s="73">
        <f t="shared" si="104"/>
        <v>2475</v>
      </c>
      <c r="AE224" s="73" t="str">
        <f t="shared" si="105"/>
        <v>+</v>
      </c>
      <c r="AF224" s="73">
        <f t="shared" si="106"/>
        <v>2489</v>
      </c>
      <c r="AG224" s="73" t="str">
        <f t="shared" si="107"/>
        <v>+</v>
      </c>
      <c r="AH224" s="73">
        <f t="shared" si="108"/>
        <v>2502</v>
      </c>
      <c r="AJ224" s="1"/>
    </row>
    <row r="225" spans="1:33" s="3" customFormat="1" x14ac:dyDescent="0.25">
      <c r="B225" s="49"/>
    </row>
    <row r="226" spans="1:33" s="3" customFormat="1" x14ac:dyDescent="0.25">
      <c r="B226" s="4" t="s">
        <v>315</v>
      </c>
    </row>
    <row r="227" spans="1:33" x14ac:dyDescent="0.25">
      <c r="A227" s="1"/>
      <c r="B227" s="72">
        <f>D212+1</f>
        <v>2284</v>
      </c>
      <c r="C227" s="73" t="s">
        <v>3</v>
      </c>
      <c r="D227" s="73">
        <f>B227-2</f>
        <v>2282</v>
      </c>
      <c r="E227" s="73" t="s">
        <v>4</v>
      </c>
      <c r="F227" s="73">
        <f>D227+1</f>
        <v>2283</v>
      </c>
      <c r="G227" s="3"/>
      <c r="I227" s="3"/>
      <c r="K227" s="3"/>
      <c r="M227" s="3"/>
      <c r="O227" s="3"/>
      <c r="Q227" s="3"/>
      <c r="S227" s="3"/>
      <c r="Y227" s="3"/>
      <c r="AA227" s="3"/>
      <c r="AC227" s="3"/>
      <c r="AE227" s="3"/>
      <c r="AG227" s="3"/>
    </row>
    <row r="228" spans="1:33" x14ac:dyDescent="0.25">
      <c r="A228" s="1"/>
      <c r="B228" s="72">
        <f>B227+14</f>
        <v>2298</v>
      </c>
      <c r="C228" s="73" t="str">
        <f>C227</f>
        <v>=</v>
      </c>
      <c r="D228" s="73">
        <f>B228-2</f>
        <v>2296</v>
      </c>
      <c r="E228" s="73" t="s">
        <v>4</v>
      </c>
      <c r="F228" s="73">
        <f>D228+1</f>
        <v>2297</v>
      </c>
      <c r="G228" s="3"/>
      <c r="I228" s="3"/>
      <c r="K228" s="3"/>
      <c r="M228" s="3"/>
      <c r="O228" s="3"/>
      <c r="Q228" s="3"/>
      <c r="S228" s="3"/>
      <c r="Y228" s="3"/>
      <c r="AA228" s="3"/>
      <c r="AC228" s="3"/>
      <c r="AE228" s="3"/>
      <c r="AG228" s="3"/>
    </row>
    <row r="229" spans="1:33" x14ac:dyDescent="0.25">
      <c r="A229" s="1"/>
      <c r="B229" s="72">
        <f t="shared" ref="B229:B241" si="111">B228+14</f>
        <v>2312</v>
      </c>
      <c r="C229" s="73" t="str">
        <f t="shared" ref="C229:C243" si="112">C228</f>
        <v>=</v>
      </c>
      <c r="D229" s="73">
        <f t="shared" ref="D229:D243" si="113">B229-2</f>
        <v>2310</v>
      </c>
      <c r="E229" s="73" t="s">
        <v>4</v>
      </c>
      <c r="F229" s="73">
        <f t="shared" ref="F229:F243" si="114">D229+1</f>
        <v>2311</v>
      </c>
      <c r="G229" s="3"/>
      <c r="I229" s="3"/>
      <c r="K229" s="3"/>
      <c r="M229" s="3"/>
      <c r="O229" s="3"/>
      <c r="Q229" s="3"/>
      <c r="S229" s="3"/>
      <c r="Y229" s="3"/>
      <c r="AA229" s="3"/>
      <c r="AC229" s="3"/>
      <c r="AE229" s="3"/>
      <c r="AG229" s="3"/>
    </row>
    <row r="230" spans="1:33" x14ac:dyDescent="0.25">
      <c r="A230" s="1"/>
      <c r="B230" s="72">
        <f t="shared" si="111"/>
        <v>2326</v>
      </c>
      <c r="C230" s="73" t="str">
        <f t="shared" si="112"/>
        <v>=</v>
      </c>
      <c r="D230" s="73">
        <f t="shared" si="113"/>
        <v>2324</v>
      </c>
      <c r="E230" s="73" t="s">
        <v>4</v>
      </c>
      <c r="F230" s="73">
        <f t="shared" si="114"/>
        <v>2325</v>
      </c>
      <c r="G230" s="3"/>
      <c r="I230" s="3"/>
      <c r="K230" s="3"/>
      <c r="M230" s="3"/>
      <c r="O230" s="3"/>
      <c r="Q230" s="3"/>
      <c r="S230" s="3"/>
      <c r="Y230" s="3"/>
      <c r="AA230" s="3"/>
      <c r="AC230" s="3"/>
      <c r="AE230" s="3"/>
      <c r="AG230" s="3"/>
    </row>
    <row r="231" spans="1:33" x14ac:dyDescent="0.25">
      <c r="A231" s="1"/>
      <c r="B231" s="72">
        <f t="shared" si="111"/>
        <v>2340</v>
      </c>
      <c r="C231" s="73" t="str">
        <f t="shared" si="112"/>
        <v>=</v>
      </c>
      <c r="D231" s="73">
        <f t="shared" si="113"/>
        <v>2338</v>
      </c>
      <c r="E231" s="73" t="s">
        <v>4</v>
      </c>
      <c r="F231" s="73">
        <f t="shared" si="114"/>
        <v>2339</v>
      </c>
      <c r="G231" s="3"/>
      <c r="I231" s="3"/>
      <c r="K231" s="3"/>
      <c r="M231" s="3"/>
      <c r="O231" s="3"/>
      <c r="Q231" s="3"/>
      <c r="S231" s="3"/>
      <c r="Y231" s="3"/>
      <c r="AA231" s="3"/>
      <c r="AC231" s="3"/>
      <c r="AE231" s="3"/>
      <c r="AG231" s="3"/>
    </row>
    <row r="232" spans="1:33" x14ac:dyDescent="0.25">
      <c r="A232" s="1"/>
      <c r="B232" s="72">
        <f t="shared" si="111"/>
        <v>2354</v>
      </c>
      <c r="C232" s="73" t="str">
        <f t="shared" si="112"/>
        <v>=</v>
      </c>
      <c r="D232" s="73">
        <f t="shared" si="113"/>
        <v>2352</v>
      </c>
      <c r="E232" s="73" t="s">
        <v>4</v>
      </c>
      <c r="F232" s="73">
        <f t="shared" si="114"/>
        <v>2353</v>
      </c>
      <c r="G232" s="3"/>
      <c r="I232" s="3"/>
      <c r="K232" s="3"/>
      <c r="M232" s="3"/>
      <c r="O232" s="3"/>
      <c r="Q232" s="3"/>
      <c r="S232" s="3"/>
      <c r="Y232" s="3"/>
      <c r="AA232" s="3"/>
      <c r="AC232" s="3"/>
      <c r="AE232" s="3"/>
      <c r="AG232" s="3"/>
    </row>
    <row r="233" spans="1:33" x14ac:dyDescent="0.25">
      <c r="A233" s="1"/>
      <c r="B233" s="72">
        <f t="shared" si="111"/>
        <v>2368</v>
      </c>
      <c r="C233" s="73" t="str">
        <f t="shared" si="112"/>
        <v>=</v>
      </c>
      <c r="D233" s="73">
        <f t="shared" si="113"/>
        <v>2366</v>
      </c>
      <c r="E233" s="73" t="s">
        <v>4</v>
      </c>
      <c r="F233" s="73">
        <f t="shared" si="114"/>
        <v>2367</v>
      </c>
      <c r="G233" s="3"/>
      <c r="I233" s="3"/>
      <c r="K233" s="3"/>
      <c r="M233" s="3"/>
      <c r="O233" s="3"/>
      <c r="Q233" s="3"/>
      <c r="S233" s="3"/>
      <c r="Y233" s="3"/>
      <c r="AA233" s="3"/>
      <c r="AC233" s="3"/>
      <c r="AE233" s="3"/>
      <c r="AG233" s="3"/>
    </row>
    <row r="234" spans="1:33" x14ac:dyDescent="0.25">
      <c r="A234" s="1"/>
      <c r="B234" s="72">
        <f t="shared" si="111"/>
        <v>2382</v>
      </c>
      <c r="C234" s="73" t="str">
        <f t="shared" si="112"/>
        <v>=</v>
      </c>
      <c r="D234" s="73">
        <f t="shared" si="113"/>
        <v>2380</v>
      </c>
      <c r="E234" s="73" t="s">
        <v>4</v>
      </c>
      <c r="F234" s="73">
        <f t="shared" si="114"/>
        <v>2381</v>
      </c>
      <c r="G234" s="3"/>
      <c r="I234" s="3"/>
      <c r="K234" s="3"/>
      <c r="M234" s="3"/>
      <c r="O234" s="3"/>
      <c r="Q234" s="3"/>
      <c r="S234" s="3"/>
      <c r="Y234" s="3"/>
      <c r="AA234" s="3"/>
      <c r="AC234" s="3"/>
      <c r="AE234" s="3"/>
      <c r="AG234" s="3"/>
    </row>
    <row r="235" spans="1:33" x14ac:dyDescent="0.25">
      <c r="A235" s="1"/>
      <c r="B235" s="72">
        <f t="shared" si="111"/>
        <v>2396</v>
      </c>
      <c r="C235" s="73" t="str">
        <f t="shared" si="112"/>
        <v>=</v>
      </c>
      <c r="D235" s="73">
        <f t="shared" si="113"/>
        <v>2394</v>
      </c>
      <c r="E235" s="73" t="s">
        <v>4</v>
      </c>
      <c r="F235" s="73">
        <f t="shared" si="114"/>
        <v>2395</v>
      </c>
      <c r="G235" s="3"/>
      <c r="I235" s="3"/>
      <c r="K235" s="3"/>
      <c r="M235" s="3"/>
      <c r="O235" s="3"/>
      <c r="Q235" s="3"/>
      <c r="S235" s="3"/>
      <c r="Y235" s="3"/>
      <c r="AA235" s="3"/>
      <c r="AC235" s="3"/>
      <c r="AE235" s="3"/>
      <c r="AG235" s="3"/>
    </row>
    <row r="236" spans="1:33" x14ac:dyDescent="0.25">
      <c r="A236" s="1"/>
      <c r="B236" s="72">
        <f t="shared" si="111"/>
        <v>2410</v>
      </c>
      <c r="C236" s="73" t="str">
        <f t="shared" si="112"/>
        <v>=</v>
      </c>
      <c r="D236" s="73">
        <f t="shared" si="113"/>
        <v>2408</v>
      </c>
      <c r="E236" s="73" t="s">
        <v>4</v>
      </c>
      <c r="F236" s="73">
        <f t="shared" si="114"/>
        <v>2409</v>
      </c>
      <c r="G236" s="3"/>
      <c r="I236" s="3"/>
      <c r="K236" s="3"/>
      <c r="M236" s="3"/>
      <c r="O236" s="3"/>
      <c r="Q236" s="3"/>
      <c r="S236" s="3"/>
      <c r="Y236" s="3"/>
      <c r="AA236" s="3"/>
      <c r="AC236" s="3"/>
      <c r="AE236" s="3"/>
      <c r="AG236" s="3"/>
    </row>
    <row r="237" spans="1:33" x14ac:dyDescent="0.25">
      <c r="A237" s="1"/>
      <c r="B237" s="72">
        <f t="shared" si="111"/>
        <v>2424</v>
      </c>
      <c r="C237" s="73" t="str">
        <f t="shared" si="112"/>
        <v>=</v>
      </c>
      <c r="D237" s="73">
        <f t="shared" si="113"/>
        <v>2422</v>
      </c>
      <c r="E237" s="73" t="s">
        <v>4</v>
      </c>
      <c r="F237" s="73">
        <f t="shared" si="114"/>
        <v>2423</v>
      </c>
      <c r="G237" s="3"/>
      <c r="I237" s="3"/>
      <c r="K237" s="3"/>
      <c r="M237" s="3"/>
      <c r="O237" s="3"/>
      <c r="Q237" s="3"/>
      <c r="S237" s="3"/>
      <c r="Y237" s="3"/>
      <c r="AA237" s="3"/>
      <c r="AC237" s="3"/>
      <c r="AE237" s="3"/>
      <c r="AG237" s="3"/>
    </row>
    <row r="238" spans="1:33" x14ac:dyDescent="0.25">
      <c r="A238" s="1"/>
      <c r="B238" s="72">
        <f t="shared" si="111"/>
        <v>2438</v>
      </c>
      <c r="C238" s="73" t="str">
        <f t="shared" si="112"/>
        <v>=</v>
      </c>
      <c r="D238" s="73">
        <f t="shared" si="113"/>
        <v>2436</v>
      </c>
      <c r="E238" s="73" t="s">
        <v>4</v>
      </c>
      <c r="F238" s="73">
        <f t="shared" si="114"/>
        <v>2437</v>
      </c>
      <c r="G238" s="3"/>
      <c r="I238" s="3"/>
      <c r="K238" s="3"/>
      <c r="M238" s="3"/>
      <c r="O238" s="3"/>
      <c r="Q238" s="3"/>
      <c r="S238" s="3"/>
      <c r="Y238" s="3"/>
      <c r="AA238" s="3"/>
      <c r="AC238" s="3"/>
      <c r="AE238" s="3"/>
      <c r="AG238" s="3"/>
    </row>
    <row r="239" spans="1:33" x14ac:dyDescent="0.25">
      <c r="A239" s="1"/>
      <c r="B239" s="72">
        <f t="shared" si="111"/>
        <v>2452</v>
      </c>
      <c r="C239" s="73" t="str">
        <f t="shared" si="112"/>
        <v>=</v>
      </c>
      <c r="D239" s="73">
        <f t="shared" si="113"/>
        <v>2450</v>
      </c>
      <c r="E239" s="73" t="s">
        <v>4</v>
      </c>
      <c r="F239" s="73">
        <f t="shared" si="114"/>
        <v>2451</v>
      </c>
      <c r="G239" s="3"/>
      <c r="I239" s="3"/>
      <c r="K239" s="3"/>
      <c r="M239" s="3"/>
      <c r="O239" s="3"/>
      <c r="Q239" s="3"/>
      <c r="S239" s="3"/>
      <c r="Y239" s="3"/>
      <c r="AA239" s="3"/>
      <c r="AC239" s="3"/>
      <c r="AE239" s="3"/>
      <c r="AG239" s="3"/>
    </row>
    <row r="240" spans="1:33" x14ac:dyDescent="0.25">
      <c r="A240" s="1"/>
      <c r="B240" s="72">
        <f t="shared" si="111"/>
        <v>2466</v>
      </c>
      <c r="C240" s="73" t="str">
        <f t="shared" si="112"/>
        <v>=</v>
      </c>
      <c r="D240" s="73">
        <f t="shared" si="113"/>
        <v>2464</v>
      </c>
      <c r="E240" s="73" t="s">
        <v>4</v>
      </c>
      <c r="F240" s="73">
        <f t="shared" si="114"/>
        <v>2465</v>
      </c>
      <c r="G240" s="3"/>
      <c r="I240" s="3"/>
      <c r="K240" s="3"/>
      <c r="M240" s="3"/>
      <c r="O240" s="3"/>
      <c r="Q240" s="3"/>
      <c r="S240" s="3"/>
      <c r="Y240" s="3"/>
      <c r="AA240" s="3"/>
      <c r="AC240" s="3"/>
      <c r="AE240" s="3"/>
      <c r="AG240" s="3"/>
    </row>
    <row r="241" spans="1:33" x14ac:dyDescent="0.25">
      <c r="A241" s="1"/>
      <c r="B241" s="72">
        <f t="shared" si="111"/>
        <v>2480</v>
      </c>
      <c r="C241" s="73" t="str">
        <f t="shared" si="112"/>
        <v>=</v>
      </c>
      <c r="D241" s="73">
        <f t="shared" si="113"/>
        <v>2478</v>
      </c>
      <c r="E241" s="73" t="s">
        <v>4</v>
      </c>
      <c r="F241" s="73">
        <f t="shared" si="114"/>
        <v>2479</v>
      </c>
      <c r="G241" s="3"/>
      <c r="I241" s="3"/>
      <c r="K241" s="3"/>
      <c r="M241" s="3"/>
      <c r="O241" s="3"/>
      <c r="Q241" s="3"/>
      <c r="S241" s="3"/>
      <c r="Y241" s="3"/>
      <c r="AA241" s="3"/>
      <c r="AC241" s="3"/>
      <c r="AE241" s="3"/>
      <c r="AG241" s="3"/>
    </row>
    <row r="242" spans="1:33" x14ac:dyDescent="0.25">
      <c r="A242" s="1"/>
      <c r="B242" s="72">
        <f>B241+13</f>
        <v>2493</v>
      </c>
      <c r="C242" s="73" t="str">
        <f t="shared" si="112"/>
        <v>=</v>
      </c>
      <c r="D242" s="73">
        <f t="shared" si="113"/>
        <v>2491</v>
      </c>
      <c r="E242" s="73" t="s">
        <v>4</v>
      </c>
      <c r="F242" s="73">
        <f t="shared" si="114"/>
        <v>2492</v>
      </c>
      <c r="G242" s="3"/>
      <c r="I242" s="3"/>
      <c r="K242" s="3"/>
      <c r="M242" s="3"/>
      <c r="O242" s="3"/>
      <c r="Q242" s="3"/>
      <c r="S242" s="3"/>
      <c r="Y242" s="3"/>
      <c r="AA242" s="3"/>
      <c r="AC242" s="3"/>
      <c r="AE242" s="3"/>
      <c r="AG242" s="3"/>
    </row>
    <row r="243" spans="1:33" x14ac:dyDescent="0.25">
      <c r="A243" s="1"/>
      <c r="B243" s="72">
        <f>B242+12</f>
        <v>2505</v>
      </c>
      <c r="C243" s="73" t="str">
        <f t="shared" si="112"/>
        <v>=</v>
      </c>
      <c r="D243" s="73">
        <f t="shared" si="113"/>
        <v>2503</v>
      </c>
      <c r="E243" s="73" t="s">
        <v>4</v>
      </c>
      <c r="F243" s="73">
        <f t="shared" si="114"/>
        <v>2504</v>
      </c>
      <c r="G243" s="3"/>
      <c r="I243" s="3"/>
      <c r="K243" s="3"/>
      <c r="M243" s="3"/>
      <c r="O243" s="3"/>
      <c r="Q243" s="3"/>
      <c r="S243" s="3"/>
      <c r="Y243" s="3"/>
      <c r="AA243" s="3"/>
      <c r="AC243" s="3"/>
      <c r="AE243" s="3"/>
      <c r="AG243" s="3"/>
    </row>
    <row r="244" spans="1:33" x14ac:dyDescent="0.25">
      <c r="A244" s="1"/>
      <c r="B244" s="51"/>
      <c r="E244" s="3"/>
      <c r="G244" s="3"/>
      <c r="I244" s="3"/>
      <c r="K244" s="3"/>
      <c r="M244" s="3"/>
      <c r="O244" s="3"/>
      <c r="Q244" s="3"/>
      <c r="S244" s="3"/>
      <c r="Y244" s="3"/>
      <c r="AA244" s="3"/>
      <c r="AC244" s="3"/>
      <c r="AE244" s="3"/>
      <c r="AG244" s="3"/>
    </row>
    <row r="245" spans="1:33" x14ac:dyDescent="0.25">
      <c r="A245" s="1"/>
      <c r="B245" s="72">
        <f>B227+9</f>
        <v>2293</v>
      </c>
      <c r="C245" s="75" t="s">
        <v>3</v>
      </c>
      <c r="D245" s="75">
        <f>B245-4</f>
        <v>2289</v>
      </c>
      <c r="E245" s="73" t="s">
        <v>4</v>
      </c>
      <c r="F245" s="75">
        <f>D245+1</f>
        <v>2290</v>
      </c>
      <c r="G245" s="73" t="s">
        <v>4</v>
      </c>
      <c r="H245" s="75">
        <f>F245+1</f>
        <v>2291</v>
      </c>
      <c r="I245" s="73" t="s">
        <v>5</v>
      </c>
      <c r="J245" s="75">
        <f>H245+1</f>
        <v>2292</v>
      </c>
      <c r="K245" s="3"/>
      <c r="M245" s="3"/>
      <c r="O245" s="3"/>
      <c r="Q245" s="3"/>
      <c r="S245" s="3"/>
      <c r="Y245" s="3"/>
      <c r="AA245" s="3"/>
      <c r="AC245" s="3"/>
      <c r="AE245" s="3"/>
      <c r="AG245" s="3"/>
    </row>
    <row r="246" spans="1:33" x14ac:dyDescent="0.25">
      <c r="A246" s="1"/>
      <c r="B246" s="72">
        <f>B245+14</f>
        <v>2307</v>
      </c>
      <c r="C246" s="75" t="str">
        <f>C245</f>
        <v>=</v>
      </c>
      <c r="D246" s="75">
        <f>B246-4</f>
        <v>2303</v>
      </c>
      <c r="E246" s="73" t="s">
        <v>4</v>
      </c>
      <c r="F246" s="75">
        <f>D246+1</f>
        <v>2304</v>
      </c>
      <c r="G246" s="73" t="s">
        <v>4</v>
      </c>
      <c r="H246" s="75">
        <f>F246+1</f>
        <v>2305</v>
      </c>
      <c r="I246" s="73" t="s">
        <v>5</v>
      </c>
      <c r="J246" s="75">
        <f>H246+1</f>
        <v>2306</v>
      </c>
      <c r="K246" s="3"/>
      <c r="M246" s="3"/>
      <c r="O246" s="3"/>
      <c r="Q246" s="3"/>
      <c r="S246" s="3"/>
      <c r="Y246" s="3"/>
      <c r="AA246" s="3"/>
      <c r="AC246" s="3"/>
      <c r="AE246" s="3"/>
      <c r="AG246" s="3"/>
    </row>
    <row r="247" spans="1:33" x14ac:dyDescent="0.25">
      <c r="A247" s="1"/>
      <c r="B247" s="72">
        <f t="shared" ref="B247:B259" si="115">B246+14</f>
        <v>2321</v>
      </c>
      <c r="C247" s="75" t="str">
        <f t="shared" ref="C247:C261" si="116">C246</f>
        <v>=</v>
      </c>
      <c r="D247" s="75">
        <f t="shared" ref="D247:D261" si="117">B247-4</f>
        <v>2317</v>
      </c>
      <c r="E247" s="73" t="s">
        <v>4</v>
      </c>
      <c r="F247" s="75">
        <f t="shared" ref="F247:F261" si="118">D247+1</f>
        <v>2318</v>
      </c>
      <c r="G247" s="73" t="s">
        <v>4</v>
      </c>
      <c r="H247" s="75">
        <f t="shared" ref="H247:H261" si="119">F247+1</f>
        <v>2319</v>
      </c>
      <c r="I247" s="73" t="s">
        <v>5</v>
      </c>
      <c r="J247" s="75">
        <f t="shared" ref="J247:J261" si="120">H247+1</f>
        <v>2320</v>
      </c>
      <c r="K247" s="3"/>
      <c r="M247" s="3"/>
      <c r="O247" s="3"/>
      <c r="Q247" s="3"/>
      <c r="S247" s="3"/>
      <c r="Y247" s="3"/>
      <c r="AA247" s="3"/>
      <c r="AC247" s="3"/>
      <c r="AE247" s="3"/>
      <c r="AG247" s="3"/>
    </row>
    <row r="248" spans="1:33" x14ac:dyDescent="0.25">
      <c r="A248" s="1"/>
      <c r="B248" s="72">
        <f t="shared" si="115"/>
        <v>2335</v>
      </c>
      <c r="C248" s="75" t="str">
        <f t="shared" si="116"/>
        <v>=</v>
      </c>
      <c r="D248" s="75">
        <f t="shared" si="117"/>
        <v>2331</v>
      </c>
      <c r="E248" s="73" t="s">
        <v>4</v>
      </c>
      <c r="F248" s="75">
        <f t="shared" si="118"/>
        <v>2332</v>
      </c>
      <c r="G248" s="73" t="s">
        <v>4</v>
      </c>
      <c r="H248" s="75">
        <f t="shared" si="119"/>
        <v>2333</v>
      </c>
      <c r="I248" s="73" t="s">
        <v>5</v>
      </c>
      <c r="J248" s="75">
        <f t="shared" si="120"/>
        <v>2334</v>
      </c>
      <c r="K248" s="3"/>
      <c r="M248" s="3"/>
      <c r="O248" s="3"/>
      <c r="Q248" s="3"/>
      <c r="S248" s="3"/>
      <c r="Y248" s="3"/>
      <c r="AA248" s="3"/>
      <c r="AC248" s="3"/>
      <c r="AE248" s="3"/>
      <c r="AG248" s="3"/>
    </row>
    <row r="249" spans="1:33" x14ac:dyDescent="0.25">
      <c r="A249" s="1"/>
      <c r="B249" s="72">
        <f t="shared" si="115"/>
        <v>2349</v>
      </c>
      <c r="C249" s="75" t="str">
        <f t="shared" si="116"/>
        <v>=</v>
      </c>
      <c r="D249" s="75">
        <f t="shared" si="117"/>
        <v>2345</v>
      </c>
      <c r="E249" s="73" t="s">
        <v>4</v>
      </c>
      <c r="F249" s="75">
        <f t="shared" si="118"/>
        <v>2346</v>
      </c>
      <c r="G249" s="73" t="s">
        <v>4</v>
      </c>
      <c r="H249" s="75">
        <f t="shared" si="119"/>
        <v>2347</v>
      </c>
      <c r="I249" s="73" t="s">
        <v>5</v>
      </c>
      <c r="J249" s="75">
        <f t="shared" si="120"/>
        <v>2348</v>
      </c>
      <c r="K249" s="3"/>
      <c r="M249" s="3"/>
      <c r="O249" s="3"/>
      <c r="Q249" s="3"/>
      <c r="S249" s="3"/>
      <c r="Y249" s="3"/>
      <c r="AA249" s="3"/>
      <c r="AC249" s="3"/>
      <c r="AE249" s="3"/>
      <c r="AG249" s="3"/>
    </row>
    <row r="250" spans="1:33" x14ac:dyDescent="0.25">
      <c r="A250" s="1"/>
      <c r="B250" s="72">
        <f t="shared" si="115"/>
        <v>2363</v>
      </c>
      <c r="C250" s="75" t="str">
        <f t="shared" si="116"/>
        <v>=</v>
      </c>
      <c r="D250" s="75">
        <f t="shared" si="117"/>
        <v>2359</v>
      </c>
      <c r="E250" s="73" t="s">
        <v>4</v>
      </c>
      <c r="F250" s="75">
        <f t="shared" si="118"/>
        <v>2360</v>
      </c>
      <c r="G250" s="73" t="s">
        <v>4</v>
      </c>
      <c r="H250" s="75">
        <f t="shared" si="119"/>
        <v>2361</v>
      </c>
      <c r="I250" s="73" t="s">
        <v>5</v>
      </c>
      <c r="J250" s="75">
        <f t="shared" si="120"/>
        <v>2362</v>
      </c>
      <c r="K250" s="3"/>
      <c r="M250" s="3"/>
      <c r="O250" s="3"/>
      <c r="Q250" s="3"/>
      <c r="S250" s="3"/>
      <c r="Y250" s="3"/>
      <c r="AA250" s="3"/>
      <c r="AC250" s="3"/>
      <c r="AE250" s="3"/>
      <c r="AG250" s="3"/>
    </row>
    <row r="251" spans="1:33" x14ac:dyDescent="0.25">
      <c r="A251" s="1"/>
      <c r="B251" s="72">
        <f t="shared" si="115"/>
        <v>2377</v>
      </c>
      <c r="C251" s="75" t="str">
        <f t="shared" si="116"/>
        <v>=</v>
      </c>
      <c r="D251" s="75">
        <f t="shared" si="117"/>
        <v>2373</v>
      </c>
      <c r="E251" s="73" t="s">
        <v>4</v>
      </c>
      <c r="F251" s="75">
        <f t="shared" si="118"/>
        <v>2374</v>
      </c>
      <c r="G251" s="73" t="s">
        <v>4</v>
      </c>
      <c r="H251" s="75">
        <f t="shared" si="119"/>
        <v>2375</v>
      </c>
      <c r="I251" s="73" t="s">
        <v>5</v>
      </c>
      <c r="J251" s="75">
        <f t="shared" si="120"/>
        <v>2376</v>
      </c>
      <c r="K251" s="3"/>
      <c r="M251" s="3"/>
      <c r="O251" s="3"/>
      <c r="Q251" s="3"/>
      <c r="S251" s="3"/>
      <c r="Y251" s="3"/>
      <c r="AA251" s="3"/>
      <c r="AC251" s="3"/>
      <c r="AE251" s="3"/>
      <c r="AG251" s="3"/>
    </row>
    <row r="252" spans="1:33" x14ac:dyDescent="0.25">
      <c r="A252" s="1"/>
      <c r="B252" s="72">
        <f t="shared" si="115"/>
        <v>2391</v>
      </c>
      <c r="C252" s="75" t="str">
        <f t="shared" si="116"/>
        <v>=</v>
      </c>
      <c r="D252" s="75">
        <f t="shared" si="117"/>
        <v>2387</v>
      </c>
      <c r="E252" s="73" t="s">
        <v>4</v>
      </c>
      <c r="F252" s="75">
        <f t="shared" si="118"/>
        <v>2388</v>
      </c>
      <c r="G252" s="73" t="s">
        <v>4</v>
      </c>
      <c r="H252" s="75">
        <f t="shared" si="119"/>
        <v>2389</v>
      </c>
      <c r="I252" s="73" t="s">
        <v>5</v>
      </c>
      <c r="J252" s="75">
        <f t="shared" si="120"/>
        <v>2390</v>
      </c>
      <c r="K252" s="3"/>
      <c r="M252" s="3"/>
      <c r="O252" s="3"/>
      <c r="Q252" s="3"/>
      <c r="S252" s="3"/>
      <c r="Y252" s="3"/>
      <c r="AA252" s="3"/>
      <c r="AC252" s="3"/>
      <c r="AE252" s="3"/>
      <c r="AG252" s="3"/>
    </row>
    <row r="253" spans="1:33" x14ac:dyDescent="0.25">
      <c r="A253" s="1"/>
      <c r="B253" s="72">
        <f t="shared" si="115"/>
        <v>2405</v>
      </c>
      <c r="C253" s="75" t="str">
        <f t="shared" si="116"/>
        <v>=</v>
      </c>
      <c r="D253" s="75">
        <f t="shared" si="117"/>
        <v>2401</v>
      </c>
      <c r="E253" s="73" t="s">
        <v>4</v>
      </c>
      <c r="F253" s="75">
        <f t="shared" si="118"/>
        <v>2402</v>
      </c>
      <c r="G253" s="73" t="s">
        <v>4</v>
      </c>
      <c r="H253" s="75">
        <f t="shared" si="119"/>
        <v>2403</v>
      </c>
      <c r="I253" s="73" t="s">
        <v>5</v>
      </c>
      <c r="J253" s="75">
        <f t="shared" si="120"/>
        <v>2404</v>
      </c>
      <c r="K253" s="3"/>
      <c r="M253" s="3"/>
      <c r="O253" s="3"/>
      <c r="Q253" s="3"/>
      <c r="S253" s="3"/>
      <c r="Y253" s="3"/>
      <c r="AA253" s="3"/>
      <c r="AC253" s="3"/>
      <c r="AE253" s="3"/>
      <c r="AG253" s="3"/>
    </row>
    <row r="254" spans="1:33" x14ac:dyDescent="0.25">
      <c r="A254" s="1"/>
      <c r="B254" s="72">
        <f t="shared" si="115"/>
        <v>2419</v>
      </c>
      <c r="C254" s="75" t="str">
        <f t="shared" si="116"/>
        <v>=</v>
      </c>
      <c r="D254" s="75">
        <f t="shared" si="117"/>
        <v>2415</v>
      </c>
      <c r="E254" s="73" t="s">
        <v>4</v>
      </c>
      <c r="F254" s="75">
        <f t="shared" si="118"/>
        <v>2416</v>
      </c>
      <c r="G254" s="73" t="s">
        <v>4</v>
      </c>
      <c r="H254" s="75">
        <f t="shared" si="119"/>
        <v>2417</v>
      </c>
      <c r="I254" s="73" t="s">
        <v>5</v>
      </c>
      <c r="J254" s="75">
        <f t="shared" si="120"/>
        <v>2418</v>
      </c>
      <c r="K254" s="3"/>
      <c r="M254" s="3"/>
      <c r="O254" s="3"/>
      <c r="Q254" s="3"/>
      <c r="S254" s="3"/>
      <c r="Y254" s="3"/>
      <c r="AA254" s="3"/>
      <c r="AC254" s="3"/>
      <c r="AE254" s="3"/>
      <c r="AG254" s="3"/>
    </row>
    <row r="255" spans="1:33" x14ac:dyDescent="0.25">
      <c r="A255" s="1"/>
      <c r="B255" s="72">
        <f t="shared" si="115"/>
        <v>2433</v>
      </c>
      <c r="C255" s="75" t="str">
        <f t="shared" si="116"/>
        <v>=</v>
      </c>
      <c r="D255" s="75">
        <f t="shared" si="117"/>
        <v>2429</v>
      </c>
      <c r="E255" s="73" t="s">
        <v>4</v>
      </c>
      <c r="F255" s="75">
        <f t="shared" si="118"/>
        <v>2430</v>
      </c>
      <c r="G255" s="73" t="s">
        <v>4</v>
      </c>
      <c r="H255" s="75">
        <f t="shared" si="119"/>
        <v>2431</v>
      </c>
      <c r="I255" s="73" t="s">
        <v>5</v>
      </c>
      <c r="J255" s="75">
        <f t="shared" si="120"/>
        <v>2432</v>
      </c>
      <c r="K255" s="3"/>
      <c r="M255" s="3"/>
      <c r="O255" s="3"/>
      <c r="Q255" s="3"/>
      <c r="S255" s="3"/>
      <c r="Y255" s="3"/>
      <c r="AA255" s="3"/>
      <c r="AC255" s="3"/>
      <c r="AE255" s="3"/>
      <c r="AG255" s="3"/>
    </row>
    <row r="256" spans="1:33" x14ac:dyDescent="0.25">
      <c r="A256" s="1"/>
      <c r="B256" s="72">
        <f t="shared" si="115"/>
        <v>2447</v>
      </c>
      <c r="C256" s="75" t="str">
        <f t="shared" si="116"/>
        <v>=</v>
      </c>
      <c r="D256" s="75">
        <f t="shared" si="117"/>
        <v>2443</v>
      </c>
      <c r="E256" s="73" t="s">
        <v>4</v>
      </c>
      <c r="F256" s="75">
        <f t="shared" si="118"/>
        <v>2444</v>
      </c>
      <c r="G256" s="73" t="s">
        <v>4</v>
      </c>
      <c r="H256" s="75">
        <f t="shared" si="119"/>
        <v>2445</v>
      </c>
      <c r="I256" s="73" t="s">
        <v>5</v>
      </c>
      <c r="J256" s="75">
        <f t="shared" si="120"/>
        <v>2446</v>
      </c>
      <c r="K256" s="3"/>
      <c r="M256" s="3"/>
      <c r="O256" s="3"/>
      <c r="Q256" s="3"/>
      <c r="S256" s="3"/>
      <c r="Y256" s="3"/>
      <c r="AA256" s="3"/>
      <c r="AC256" s="3"/>
      <c r="AE256" s="3"/>
      <c r="AG256" s="3"/>
    </row>
    <row r="257" spans="1:33" x14ac:dyDescent="0.25">
      <c r="A257" s="1"/>
      <c r="B257" s="72">
        <f t="shared" si="115"/>
        <v>2461</v>
      </c>
      <c r="C257" s="75" t="str">
        <f t="shared" si="116"/>
        <v>=</v>
      </c>
      <c r="D257" s="75">
        <f t="shared" si="117"/>
        <v>2457</v>
      </c>
      <c r="E257" s="73" t="s">
        <v>4</v>
      </c>
      <c r="F257" s="75">
        <f t="shared" si="118"/>
        <v>2458</v>
      </c>
      <c r="G257" s="73" t="s">
        <v>4</v>
      </c>
      <c r="H257" s="75">
        <f t="shared" si="119"/>
        <v>2459</v>
      </c>
      <c r="I257" s="73" t="s">
        <v>5</v>
      </c>
      <c r="J257" s="75">
        <f t="shared" si="120"/>
        <v>2460</v>
      </c>
      <c r="K257" s="3"/>
      <c r="M257" s="3"/>
      <c r="O257" s="3"/>
      <c r="Q257" s="3"/>
      <c r="S257" s="3"/>
      <c r="Y257" s="3"/>
      <c r="AA257" s="3"/>
      <c r="AC257" s="3"/>
      <c r="AE257" s="3"/>
      <c r="AG257" s="3"/>
    </row>
    <row r="258" spans="1:33" x14ac:dyDescent="0.25">
      <c r="A258" s="1"/>
      <c r="B258" s="72">
        <f t="shared" si="115"/>
        <v>2475</v>
      </c>
      <c r="C258" s="75" t="str">
        <f t="shared" si="116"/>
        <v>=</v>
      </c>
      <c r="D258" s="75">
        <f t="shared" si="117"/>
        <v>2471</v>
      </c>
      <c r="E258" s="73" t="s">
        <v>4</v>
      </c>
      <c r="F258" s="75">
        <f t="shared" si="118"/>
        <v>2472</v>
      </c>
      <c r="G258" s="73" t="s">
        <v>4</v>
      </c>
      <c r="H258" s="75">
        <f t="shared" si="119"/>
        <v>2473</v>
      </c>
      <c r="I258" s="73" t="s">
        <v>5</v>
      </c>
      <c r="J258" s="75">
        <f t="shared" si="120"/>
        <v>2474</v>
      </c>
      <c r="K258" s="3"/>
      <c r="M258" s="3"/>
      <c r="O258" s="3"/>
      <c r="Q258" s="3"/>
      <c r="S258" s="3"/>
      <c r="Y258" s="3"/>
      <c r="AA258" s="3"/>
      <c r="AC258" s="3"/>
      <c r="AE258" s="3"/>
      <c r="AG258" s="3"/>
    </row>
    <row r="259" spans="1:33" x14ac:dyDescent="0.25">
      <c r="A259" s="1"/>
      <c r="B259" s="72">
        <f t="shared" si="115"/>
        <v>2489</v>
      </c>
      <c r="C259" s="75" t="str">
        <f t="shared" si="116"/>
        <v>=</v>
      </c>
      <c r="D259" s="75">
        <f t="shared" si="117"/>
        <v>2485</v>
      </c>
      <c r="E259" s="73" t="s">
        <v>4</v>
      </c>
      <c r="F259" s="75">
        <f t="shared" si="118"/>
        <v>2486</v>
      </c>
      <c r="G259" s="73" t="s">
        <v>4</v>
      </c>
      <c r="H259" s="75">
        <f t="shared" si="119"/>
        <v>2487</v>
      </c>
      <c r="I259" s="73" t="s">
        <v>5</v>
      </c>
      <c r="J259" s="75">
        <f t="shared" si="120"/>
        <v>2488</v>
      </c>
      <c r="K259" s="3"/>
      <c r="M259" s="3"/>
      <c r="O259" s="3"/>
      <c r="Q259" s="3"/>
      <c r="S259" s="3"/>
      <c r="Y259" s="3"/>
      <c r="AA259" s="3"/>
      <c r="AC259" s="3"/>
      <c r="AE259" s="3"/>
      <c r="AG259" s="3"/>
    </row>
    <row r="260" spans="1:33" x14ac:dyDescent="0.25">
      <c r="A260" s="1"/>
      <c r="B260" s="72">
        <f>B259+13</f>
        <v>2502</v>
      </c>
      <c r="C260" s="75" t="str">
        <f t="shared" si="116"/>
        <v>=</v>
      </c>
      <c r="D260" s="75">
        <f t="shared" si="117"/>
        <v>2498</v>
      </c>
      <c r="E260" s="73" t="s">
        <v>4</v>
      </c>
      <c r="F260" s="75">
        <f t="shared" si="118"/>
        <v>2499</v>
      </c>
      <c r="G260" s="73" t="s">
        <v>4</v>
      </c>
      <c r="H260" s="75">
        <f t="shared" si="119"/>
        <v>2500</v>
      </c>
      <c r="I260" s="73" t="s">
        <v>5</v>
      </c>
      <c r="J260" s="75">
        <f t="shared" si="120"/>
        <v>2501</v>
      </c>
      <c r="K260" s="3"/>
      <c r="M260" s="3"/>
      <c r="O260" s="3"/>
      <c r="Q260" s="3"/>
      <c r="S260" s="3"/>
      <c r="Y260" s="3"/>
      <c r="AA260" s="3"/>
      <c r="AC260" s="3"/>
      <c r="AE260" s="3"/>
      <c r="AG260" s="3"/>
    </row>
    <row r="261" spans="1:33" x14ac:dyDescent="0.25">
      <c r="A261" s="1"/>
      <c r="B261" s="72">
        <f>B260+12</f>
        <v>2514</v>
      </c>
      <c r="C261" s="75" t="str">
        <f t="shared" si="116"/>
        <v>=</v>
      </c>
      <c r="D261" s="75">
        <f t="shared" si="117"/>
        <v>2510</v>
      </c>
      <c r="E261" s="73" t="s">
        <v>4</v>
      </c>
      <c r="F261" s="75">
        <f t="shared" si="118"/>
        <v>2511</v>
      </c>
      <c r="G261" s="73" t="s">
        <v>4</v>
      </c>
      <c r="H261" s="75">
        <f t="shared" si="119"/>
        <v>2512</v>
      </c>
      <c r="I261" s="73" t="s">
        <v>5</v>
      </c>
      <c r="J261" s="75">
        <f t="shared" si="120"/>
        <v>2513</v>
      </c>
      <c r="K261" s="3"/>
      <c r="M261" s="3"/>
      <c r="O261" s="3"/>
      <c r="Q261" s="3"/>
      <c r="S261" s="3"/>
      <c r="Y261" s="3"/>
      <c r="AA261" s="3"/>
      <c r="AC261" s="3"/>
      <c r="AE261" s="3"/>
      <c r="AG261" s="3"/>
    </row>
    <row r="262" spans="1:33" x14ac:dyDescent="0.25">
      <c r="A262" s="1"/>
      <c r="B262" s="49"/>
      <c r="E262" s="3"/>
      <c r="G262" s="3"/>
      <c r="I262" s="3"/>
      <c r="K262" s="3"/>
      <c r="M262" s="3"/>
      <c r="O262" s="3"/>
      <c r="Q262" s="3"/>
      <c r="S262" s="3"/>
      <c r="Y262" s="3"/>
      <c r="AA262" s="3"/>
      <c r="AC262" s="3"/>
      <c r="AE262" s="3"/>
      <c r="AG262" s="3"/>
    </row>
    <row r="263" spans="1:33" x14ac:dyDescent="0.25">
      <c r="A263" s="1"/>
      <c r="B263" s="72">
        <v>100</v>
      </c>
      <c r="C263" s="73" t="s">
        <v>3</v>
      </c>
      <c r="D263" s="73">
        <v>2285</v>
      </c>
      <c r="E263" s="73" t="s">
        <v>4</v>
      </c>
      <c r="F263" s="73">
        <f>D263+1</f>
        <v>2286</v>
      </c>
      <c r="G263" s="3"/>
      <c r="I263" s="3"/>
      <c r="K263" s="3"/>
      <c r="M263" s="3"/>
      <c r="O263" s="3"/>
      <c r="Q263" s="3"/>
      <c r="S263" s="3"/>
      <c r="Y263" s="3"/>
      <c r="AA263" s="3"/>
      <c r="AC263" s="3"/>
      <c r="AE263" s="3"/>
      <c r="AG263" s="3"/>
    </row>
    <row r="264" spans="1:33" x14ac:dyDescent="0.25">
      <c r="A264" s="1"/>
      <c r="B264" s="72">
        <v>100</v>
      </c>
      <c r="C264" s="73" t="s">
        <v>3</v>
      </c>
      <c r="D264" s="73">
        <f>D263+14</f>
        <v>2299</v>
      </c>
      <c r="E264" s="73" t="s">
        <v>4</v>
      </c>
      <c r="F264" s="73">
        <f t="shared" ref="F264:F279" si="121">D264+1</f>
        <v>2300</v>
      </c>
      <c r="G264" s="3"/>
      <c r="I264" s="3"/>
      <c r="K264" s="3"/>
      <c r="M264" s="3"/>
      <c r="O264" s="3"/>
      <c r="Q264" s="3"/>
      <c r="S264" s="3"/>
      <c r="Y264" s="3"/>
      <c r="AA264" s="3"/>
      <c r="AC264" s="3"/>
      <c r="AE264" s="3"/>
      <c r="AG264" s="3"/>
    </row>
    <row r="265" spans="1:33" x14ac:dyDescent="0.25">
      <c r="A265" s="1"/>
      <c r="B265" s="72">
        <v>100</v>
      </c>
      <c r="C265" s="73" t="s">
        <v>3</v>
      </c>
      <c r="D265" s="73">
        <f t="shared" ref="D265:D277" si="122">D264+14</f>
        <v>2313</v>
      </c>
      <c r="E265" s="73" t="s">
        <v>4</v>
      </c>
      <c r="F265" s="73">
        <f t="shared" si="121"/>
        <v>2314</v>
      </c>
      <c r="G265" s="3"/>
      <c r="I265" s="3"/>
      <c r="K265" s="3"/>
      <c r="M265" s="3"/>
      <c r="O265" s="3"/>
      <c r="Q265" s="3"/>
      <c r="S265" s="3"/>
      <c r="Y265" s="3"/>
      <c r="AA265" s="3"/>
      <c r="AC265" s="3"/>
      <c r="AE265" s="3"/>
      <c r="AG265" s="3"/>
    </row>
    <row r="266" spans="1:33" x14ac:dyDescent="0.25">
      <c r="A266" s="1"/>
      <c r="B266" s="72">
        <v>100</v>
      </c>
      <c r="C266" s="73" t="s">
        <v>3</v>
      </c>
      <c r="D266" s="73">
        <f t="shared" si="122"/>
        <v>2327</v>
      </c>
      <c r="E266" s="73" t="s">
        <v>4</v>
      </c>
      <c r="F266" s="73">
        <f t="shared" si="121"/>
        <v>2328</v>
      </c>
      <c r="G266" s="3"/>
      <c r="I266" s="3"/>
      <c r="K266" s="3"/>
      <c r="M266" s="3"/>
      <c r="O266" s="3"/>
      <c r="Q266" s="3"/>
      <c r="S266" s="3"/>
      <c r="Y266" s="3"/>
      <c r="AA266" s="3"/>
      <c r="AC266" s="3"/>
      <c r="AE266" s="3"/>
      <c r="AG266" s="3"/>
    </row>
    <row r="267" spans="1:33" x14ac:dyDescent="0.25">
      <c r="A267" s="1"/>
      <c r="B267" s="72">
        <v>100</v>
      </c>
      <c r="C267" s="73" t="s">
        <v>3</v>
      </c>
      <c r="D267" s="73">
        <f t="shared" si="122"/>
        <v>2341</v>
      </c>
      <c r="E267" s="73" t="s">
        <v>4</v>
      </c>
      <c r="F267" s="73">
        <f t="shared" si="121"/>
        <v>2342</v>
      </c>
      <c r="G267" s="3"/>
      <c r="I267" s="3"/>
      <c r="K267" s="3"/>
      <c r="M267" s="3"/>
      <c r="O267" s="3"/>
      <c r="Q267" s="3"/>
      <c r="S267" s="3"/>
      <c r="Y267" s="3"/>
      <c r="AA267" s="3"/>
      <c r="AC267" s="3"/>
      <c r="AE267" s="3"/>
      <c r="AG267" s="3"/>
    </row>
    <row r="268" spans="1:33" x14ac:dyDescent="0.25">
      <c r="A268" s="1"/>
      <c r="B268" s="72">
        <v>100</v>
      </c>
      <c r="C268" s="73" t="s">
        <v>3</v>
      </c>
      <c r="D268" s="73">
        <f t="shared" si="122"/>
        <v>2355</v>
      </c>
      <c r="E268" s="73" t="s">
        <v>4</v>
      </c>
      <c r="F268" s="73">
        <f t="shared" si="121"/>
        <v>2356</v>
      </c>
      <c r="G268" s="3"/>
      <c r="I268" s="3"/>
      <c r="K268" s="3"/>
      <c r="M268" s="3"/>
      <c r="O268" s="3"/>
      <c r="Q268" s="3"/>
      <c r="S268" s="3"/>
      <c r="Y268" s="3"/>
      <c r="AA268" s="3"/>
      <c r="AC268" s="3"/>
      <c r="AE268" s="3"/>
      <c r="AG268" s="3"/>
    </row>
    <row r="269" spans="1:33" x14ac:dyDescent="0.25">
      <c r="A269" s="1"/>
      <c r="B269" s="72">
        <v>100</v>
      </c>
      <c r="C269" s="73" t="s">
        <v>3</v>
      </c>
      <c r="D269" s="73">
        <f t="shared" si="122"/>
        <v>2369</v>
      </c>
      <c r="E269" s="73" t="s">
        <v>4</v>
      </c>
      <c r="F269" s="73">
        <f t="shared" si="121"/>
        <v>2370</v>
      </c>
      <c r="G269" s="3"/>
      <c r="I269" s="3"/>
      <c r="K269" s="3"/>
      <c r="M269" s="3"/>
      <c r="O269" s="3"/>
      <c r="Q269" s="3"/>
      <c r="S269" s="3"/>
      <c r="Y269" s="3"/>
      <c r="AA269" s="3"/>
      <c r="AC269" s="3"/>
      <c r="AE269" s="3"/>
      <c r="AG269" s="3"/>
    </row>
    <row r="270" spans="1:33" x14ac:dyDescent="0.25">
      <c r="A270" s="1"/>
      <c r="B270" s="72">
        <v>100</v>
      </c>
      <c r="C270" s="73" t="s">
        <v>3</v>
      </c>
      <c r="D270" s="73">
        <f t="shared" si="122"/>
        <v>2383</v>
      </c>
      <c r="E270" s="73" t="s">
        <v>4</v>
      </c>
      <c r="F270" s="73">
        <f t="shared" si="121"/>
        <v>2384</v>
      </c>
      <c r="G270" s="3"/>
      <c r="I270" s="3"/>
      <c r="K270" s="3"/>
      <c r="M270" s="3"/>
      <c r="O270" s="3"/>
      <c r="Q270" s="3"/>
      <c r="S270" s="3"/>
      <c r="Y270" s="3"/>
      <c r="AA270" s="3"/>
      <c r="AC270" s="3"/>
      <c r="AE270" s="3"/>
      <c r="AG270" s="3"/>
    </row>
    <row r="271" spans="1:33" x14ac:dyDescent="0.25">
      <c r="A271" s="1"/>
      <c r="B271" s="72">
        <v>100</v>
      </c>
      <c r="C271" s="73" t="s">
        <v>3</v>
      </c>
      <c r="D271" s="73">
        <f t="shared" si="122"/>
        <v>2397</v>
      </c>
      <c r="E271" s="73" t="s">
        <v>4</v>
      </c>
      <c r="F271" s="73">
        <f t="shared" si="121"/>
        <v>2398</v>
      </c>
      <c r="G271" s="3"/>
      <c r="I271" s="3"/>
      <c r="K271" s="3"/>
      <c r="M271" s="3"/>
      <c r="O271" s="3"/>
      <c r="Q271" s="3"/>
      <c r="S271" s="3"/>
      <c r="Y271" s="3"/>
      <c r="AA271" s="3"/>
      <c r="AC271" s="3"/>
      <c r="AE271" s="3"/>
      <c r="AG271" s="3"/>
    </row>
    <row r="272" spans="1:33" x14ac:dyDescent="0.25">
      <c r="A272" s="1"/>
      <c r="B272" s="72">
        <v>100</v>
      </c>
      <c r="C272" s="73" t="s">
        <v>3</v>
      </c>
      <c r="D272" s="73">
        <f t="shared" si="122"/>
        <v>2411</v>
      </c>
      <c r="E272" s="73" t="s">
        <v>4</v>
      </c>
      <c r="F272" s="73">
        <f t="shared" si="121"/>
        <v>2412</v>
      </c>
      <c r="G272" s="3"/>
      <c r="I272" s="3"/>
      <c r="K272" s="3"/>
      <c r="M272" s="3"/>
      <c r="O272" s="3"/>
      <c r="Q272" s="3"/>
      <c r="S272" s="3"/>
      <c r="Y272" s="3"/>
      <c r="AA272" s="3"/>
      <c r="AC272" s="3"/>
      <c r="AE272" s="3"/>
      <c r="AG272" s="3"/>
    </row>
    <row r="273" spans="1:33" x14ac:dyDescent="0.25">
      <c r="A273" s="1"/>
      <c r="B273" s="72">
        <v>100</v>
      </c>
      <c r="C273" s="73" t="s">
        <v>3</v>
      </c>
      <c r="D273" s="73">
        <f t="shared" si="122"/>
        <v>2425</v>
      </c>
      <c r="E273" s="73" t="s">
        <v>4</v>
      </c>
      <c r="F273" s="73">
        <f t="shared" si="121"/>
        <v>2426</v>
      </c>
      <c r="G273" s="3"/>
      <c r="I273" s="3"/>
      <c r="K273" s="3"/>
      <c r="M273" s="3"/>
      <c r="O273" s="3"/>
      <c r="Q273" s="3"/>
      <c r="S273" s="3"/>
      <c r="Y273" s="3"/>
      <c r="AA273" s="3"/>
      <c r="AC273" s="3"/>
      <c r="AE273" s="3"/>
      <c r="AG273" s="3"/>
    </row>
    <row r="274" spans="1:33" x14ac:dyDescent="0.25">
      <c r="A274" s="1"/>
      <c r="B274" s="72">
        <v>100</v>
      </c>
      <c r="C274" s="73" t="s">
        <v>3</v>
      </c>
      <c r="D274" s="73">
        <f t="shared" si="122"/>
        <v>2439</v>
      </c>
      <c r="E274" s="73" t="s">
        <v>4</v>
      </c>
      <c r="F274" s="73">
        <f t="shared" si="121"/>
        <v>2440</v>
      </c>
      <c r="G274" s="3"/>
      <c r="I274" s="3"/>
      <c r="K274" s="3"/>
      <c r="M274" s="3"/>
      <c r="O274" s="3"/>
      <c r="Q274" s="3"/>
      <c r="S274" s="3"/>
      <c r="Y274" s="3"/>
      <c r="AA274" s="3"/>
      <c r="AC274" s="3"/>
      <c r="AE274" s="3"/>
      <c r="AG274" s="3"/>
    </row>
    <row r="275" spans="1:33" x14ac:dyDescent="0.25">
      <c r="A275" s="1"/>
      <c r="B275" s="72">
        <v>100</v>
      </c>
      <c r="C275" s="73" t="s">
        <v>3</v>
      </c>
      <c r="D275" s="73">
        <f t="shared" si="122"/>
        <v>2453</v>
      </c>
      <c r="E275" s="73" t="s">
        <v>4</v>
      </c>
      <c r="F275" s="73">
        <f t="shared" si="121"/>
        <v>2454</v>
      </c>
      <c r="G275" s="3"/>
      <c r="I275" s="3"/>
      <c r="K275" s="3"/>
      <c r="M275" s="3"/>
      <c r="O275" s="3"/>
      <c r="Q275" s="3"/>
      <c r="S275" s="3"/>
      <c r="Y275" s="3"/>
      <c r="AA275" s="3"/>
      <c r="AC275" s="3"/>
      <c r="AE275" s="3"/>
      <c r="AG275" s="3"/>
    </row>
    <row r="276" spans="1:33" x14ac:dyDescent="0.25">
      <c r="A276" s="1"/>
      <c r="B276" s="72">
        <v>100</v>
      </c>
      <c r="C276" s="73" t="s">
        <v>3</v>
      </c>
      <c r="D276" s="73">
        <f t="shared" si="122"/>
        <v>2467</v>
      </c>
      <c r="E276" s="73" t="s">
        <v>4</v>
      </c>
      <c r="F276" s="73">
        <f t="shared" si="121"/>
        <v>2468</v>
      </c>
      <c r="G276" s="3"/>
      <c r="I276" s="3"/>
      <c r="K276" s="3"/>
      <c r="M276" s="3"/>
      <c r="O276" s="3"/>
      <c r="Q276" s="3"/>
      <c r="S276" s="3"/>
      <c r="Y276" s="3"/>
      <c r="AA276" s="3"/>
      <c r="AC276" s="3"/>
      <c r="AE276" s="3"/>
      <c r="AG276" s="3"/>
    </row>
    <row r="277" spans="1:33" x14ac:dyDescent="0.25">
      <c r="A277" s="1"/>
      <c r="B277" s="72">
        <v>100</v>
      </c>
      <c r="C277" s="73" t="s">
        <v>3</v>
      </c>
      <c r="D277" s="73">
        <f t="shared" si="122"/>
        <v>2481</v>
      </c>
      <c r="E277" s="73" t="s">
        <v>4</v>
      </c>
      <c r="F277" s="73">
        <f t="shared" si="121"/>
        <v>2482</v>
      </c>
      <c r="G277" s="3"/>
      <c r="I277" s="3"/>
      <c r="K277" s="3"/>
      <c r="M277" s="3"/>
      <c r="O277" s="3"/>
      <c r="Q277" s="3"/>
      <c r="S277" s="3"/>
      <c r="Y277" s="3"/>
      <c r="AA277" s="3"/>
      <c r="AC277" s="3"/>
      <c r="AE277" s="3"/>
      <c r="AG277" s="3"/>
    </row>
    <row r="278" spans="1:33" x14ac:dyDescent="0.25">
      <c r="A278" s="1"/>
      <c r="B278" s="72">
        <v>100</v>
      </c>
      <c r="C278" s="73" t="s">
        <v>3</v>
      </c>
      <c r="D278" s="73">
        <f>D277+13</f>
        <v>2494</v>
      </c>
      <c r="E278" s="73" t="s">
        <v>4</v>
      </c>
      <c r="F278" s="73">
        <f t="shared" si="121"/>
        <v>2495</v>
      </c>
      <c r="G278" s="3"/>
      <c r="I278" s="3"/>
      <c r="K278" s="3"/>
      <c r="M278" s="3"/>
      <c r="O278" s="3"/>
      <c r="Q278" s="3"/>
      <c r="S278" s="3"/>
      <c r="Y278" s="3"/>
      <c r="AA278" s="3"/>
      <c r="AC278" s="3"/>
      <c r="AE278" s="3"/>
      <c r="AG278" s="3"/>
    </row>
    <row r="279" spans="1:33" x14ac:dyDescent="0.25">
      <c r="A279" s="1"/>
      <c r="B279" s="72">
        <v>100</v>
      </c>
      <c r="C279" s="73" t="s">
        <v>3</v>
      </c>
      <c r="D279" s="73">
        <f>D278+12</f>
        <v>2506</v>
      </c>
      <c r="E279" s="73" t="s">
        <v>4</v>
      </c>
      <c r="F279" s="73">
        <f t="shared" si="121"/>
        <v>2507</v>
      </c>
      <c r="G279" s="3"/>
      <c r="I279" s="3"/>
      <c r="K279" s="3"/>
      <c r="M279" s="3"/>
      <c r="O279" s="3"/>
      <c r="Q279" s="3"/>
      <c r="S279" s="3"/>
      <c r="Y279" s="3"/>
      <c r="AA279" s="3"/>
      <c r="AC279" s="3"/>
      <c r="AE279" s="3"/>
      <c r="AG279" s="3"/>
    </row>
    <row r="280" spans="1:33" x14ac:dyDescent="0.25">
      <c r="A280" s="1"/>
      <c r="B280" s="49"/>
      <c r="C280" s="3"/>
      <c r="D280" s="3"/>
      <c r="E280" s="3"/>
      <c r="F280" s="3"/>
      <c r="G280" s="3"/>
      <c r="I280" s="3"/>
      <c r="K280" s="3"/>
      <c r="M280" s="3"/>
      <c r="O280" s="3"/>
      <c r="Q280" s="3"/>
      <c r="S280" s="3"/>
      <c r="Y280" s="3"/>
      <c r="AA280" s="3"/>
      <c r="AC280" s="3"/>
      <c r="AE280" s="3"/>
      <c r="AG280" s="3"/>
    </row>
    <row r="281" spans="1:33" x14ac:dyDescent="0.25">
      <c r="A281" s="1"/>
      <c r="B281" s="72">
        <v>100</v>
      </c>
      <c r="C281" s="73" t="s">
        <v>3</v>
      </c>
      <c r="D281" s="73">
        <f>F263+1</f>
        <v>2287</v>
      </c>
      <c r="E281" s="73" t="s">
        <v>4</v>
      </c>
      <c r="F281" s="73">
        <f>D281+1</f>
        <v>2288</v>
      </c>
      <c r="G281" s="3"/>
      <c r="I281" s="3"/>
      <c r="K281" s="3"/>
      <c r="M281" s="3"/>
      <c r="O281" s="3"/>
      <c r="Q281" s="3"/>
      <c r="S281" s="3"/>
      <c r="Y281" s="3"/>
      <c r="AA281" s="3"/>
      <c r="AC281" s="3"/>
      <c r="AE281" s="3"/>
      <c r="AG281" s="3"/>
    </row>
    <row r="282" spans="1:33" x14ac:dyDescent="0.25">
      <c r="A282" s="1"/>
      <c r="B282" s="72">
        <v>100</v>
      </c>
      <c r="C282" s="73" t="s">
        <v>3</v>
      </c>
      <c r="D282" s="73">
        <f t="shared" ref="D282:D297" si="123">F264+1</f>
        <v>2301</v>
      </c>
      <c r="E282" s="73" t="s">
        <v>4</v>
      </c>
      <c r="F282" s="73">
        <f t="shared" ref="F282:F297" si="124">D282+1</f>
        <v>2302</v>
      </c>
      <c r="G282" s="3"/>
      <c r="I282" s="3"/>
      <c r="K282" s="3"/>
      <c r="M282" s="3"/>
      <c r="O282" s="3"/>
      <c r="Q282" s="3"/>
      <c r="S282" s="3"/>
      <c r="Y282" s="3"/>
      <c r="AA282" s="3"/>
      <c r="AC282" s="3"/>
      <c r="AE282" s="3"/>
      <c r="AG282" s="3"/>
    </row>
    <row r="283" spans="1:33" x14ac:dyDescent="0.25">
      <c r="A283" s="1"/>
      <c r="B283" s="72">
        <v>100</v>
      </c>
      <c r="C283" s="73" t="s">
        <v>3</v>
      </c>
      <c r="D283" s="73">
        <f t="shared" si="123"/>
        <v>2315</v>
      </c>
      <c r="E283" s="73" t="s">
        <v>4</v>
      </c>
      <c r="F283" s="73">
        <f t="shared" si="124"/>
        <v>2316</v>
      </c>
      <c r="G283" s="3"/>
      <c r="I283" s="3"/>
      <c r="K283" s="3"/>
      <c r="M283" s="3"/>
      <c r="O283" s="3"/>
      <c r="Q283" s="3"/>
      <c r="S283" s="3"/>
      <c r="Y283" s="3"/>
      <c r="AA283" s="3"/>
      <c r="AC283" s="3"/>
      <c r="AE283" s="3"/>
      <c r="AG283" s="3"/>
    </row>
    <row r="284" spans="1:33" x14ac:dyDescent="0.25">
      <c r="A284" s="1"/>
      <c r="B284" s="72">
        <v>100</v>
      </c>
      <c r="C284" s="73" t="s">
        <v>3</v>
      </c>
      <c r="D284" s="73">
        <f t="shared" si="123"/>
        <v>2329</v>
      </c>
      <c r="E284" s="73" t="s">
        <v>4</v>
      </c>
      <c r="F284" s="73">
        <f t="shared" si="124"/>
        <v>2330</v>
      </c>
      <c r="G284" s="3"/>
      <c r="I284" s="3"/>
      <c r="K284" s="3"/>
      <c r="M284" s="3"/>
      <c r="O284" s="3"/>
      <c r="Q284" s="3"/>
      <c r="S284" s="3"/>
      <c r="Y284" s="3"/>
      <c r="AA284" s="3"/>
      <c r="AC284" s="3"/>
      <c r="AE284" s="3"/>
      <c r="AG284" s="3"/>
    </row>
    <row r="285" spans="1:33" x14ac:dyDescent="0.25">
      <c r="A285" s="1"/>
      <c r="B285" s="72">
        <v>100</v>
      </c>
      <c r="C285" s="73" t="s">
        <v>3</v>
      </c>
      <c r="D285" s="73">
        <f t="shared" si="123"/>
        <v>2343</v>
      </c>
      <c r="E285" s="73" t="s">
        <v>4</v>
      </c>
      <c r="F285" s="73">
        <f t="shared" si="124"/>
        <v>2344</v>
      </c>
      <c r="G285" s="3"/>
      <c r="I285" s="3"/>
      <c r="K285" s="3"/>
      <c r="M285" s="3"/>
      <c r="O285" s="3"/>
      <c r="Q285" s="3"/>
      <c r="S285" s="3"/>
      <c r="Y285" s="3"/>
      <c r="AA285" s="3"/>
      <c r="AC285" s="3"/>
      <c r="AE285" s="3"/>
      <c r="AG285" s="3"/>
    </row>
    <row r="286" spans="1:33" x14ac:dyDescent="0.25">
      <c r="A286" s="1"/>
      <c r="B286" s="72">
        <v>100</v>
      </c>
      <c r="C286" s="73" t="s">
        <v>3</v>
      </c>
      <c r="D286" s="73">
        <f t="shared" si="123"/>
        <v>2357</v>
      </c>
      <c r="E286" s="73" t="s">
        <v>4</v>
      </c>
      <c r="F286" s="73">
        <f t="shared" si="124"/>
        <v>2358</v>
      </c>
      <c r="G286" s="3"/>
      <c r="I286" s="3"/>
      <c r="K286" s="3"/>
      <c r="M286" s="3"/>
      <c r="O286" s="3"/>
      <c r="Q286" s="3"/>
      <c r="S286" s="3"/>
      <c r="Y286" s="3"/>
      <c r="AA286" s="3"/>
      <c r="AC286" s="3"/>
      <c r="AE286" s="3"/>
      <c r="AG286" s="3"/>
    </row>
    <row r="287" spans="1:33" x14ac:dyDescent="0.25">
      <c r="A287" s="1"/>
      <c r="B287" s="72">
        <v>100</v>
      </c>
      <c r="C287" s="73" t="s">
        <v>3</v>
      </c>
      <c r="D287" s="73">
        <f t="shared" si="123"/>
        <v>2371</v>
      </c>
      <c r="E287" s="73" t="s">
        <v>4</v>
      </c>
      <c r="F287" s="73">
        <f t="shared" si="124"/>
        <v>2372</v>
      </c>
      <c r="G287" s="3"/>
      <c r="I287" s="3"/>
      <c r="K287" s="3"/>
      <c r="M287" s="3"/>
      <c r="O287" s="3"/>
      <c r="Q287" s="3"/>
      <c r="S287" s="3"/>
      <c r="Y287" s="3"/>
      <c r="AA287" s="3"/>
      <c r="AC287" s="3"/>
      <c r="AE287" s="3"/>
      <c r="AG287" s="3"/>
    </row>
    <row r="288" spans="1:33" x14ac:dyDescent="0.25">
      <c r="A288" s="1"/>
      <c r="B288" s="72">
        <v>100</v>
      </c>
      <c r="C288" s="73" t="s">
        <v>3</v>
      </c>
      <c r="D288" s="73">
        <f t="shared" si="123"/>
        <v>2385</v>
      </c>
      <c r="E288" s="73" t="s">
        <v>4</v>
      </c>
      <c r="F288" s="73">
        <f t="shared" si="124"/>
        <v>2386</v>
      </c>
      <c r="G288" s="3"/>
      <c r="I288" s="3"/>
      <c r="K288" s="3"/>
      <c r="M288" s="3"/>
      <c r="O288" s="3"/>
      <c r="Q288" s="3"/>
      <c r="S288" s="3"/>
      <c r="Y288" s="3"/>
      <c r="AA288" s="3"/>
      <c r="AC288" s="3"/>
      <c r="AE288" s="3"/>
      <c r="AG288" s="3"/>
    </row>
    <row r="289" spans="1:34" x14ac:dyDescent="0.25">
      <c r="A289" s="1"/>
      <c r="B289" s="72">
        <v>100</v>
      </c>
      <c r="C289" s="73" t="s">
        <v>3</v>
      </c>
      <c r="D289" s="73">
        <f t="shared" si="123"/>
        <v>2399</v>
      </c>
      <c r="E289" s="73" t="s">
        <v>4</v>
      </c>
      <c r="F289" s="73">
        <f t="shared" si="124"/>
        <v>2400</v>
      </c>
      <c r="G289" s="3"/>
      <c r="I289" s="3"/>
      <c r="K289" s="3"/>
      <c r="M289" s="3"/>
      <c r="O289" s="3"/>
      <c r="Q289" s="3"/>
      <c r="S289" s="3"/>
      <c r="Y289" s="3"/>
      <c r="AA289" s="3"/>
      <c r="AC289" s="3"/>
      <c r="AE289" s="3"/>
      <c r="AG289" s="3"/>
    </row>
    <row r="290" spans="1:34" x14ac:dyDescent="0.25">
      <c r="A290" s="1"/>
      <c r="B290" s="72">
        <v>100</v>
      </c>
      <c r="C290" s="73" t="s">
        <v>3</v>
      </c>
      <c r="D290" s="73">
        <f t="shared" si="123"/>
        <v>2413</v>
      </c>
      <c r="E290" s="73" t="s">
        <v>4</v>
      </c>
      <c r="F290" s="73">
        <f t="shared" si="124"/>
        <v>2414</v>
      </c>
      <c r="G290" s="3"/>
      <c r="I290" s="3"/>
      <c r="K290" s="3"/>
      <c r="M290" s="3"/>
      <c r="O290" s="3"/>
      <c r="Q290" s="3"/>
      <c r="S290" s="3"/>
      <c r="Y290" s="3"/>
      <c r="AA290" s="3"/>
      <c r="AC290" s="3"/>
      <c r="AE290" s="3"/>
      <c r="AG290" s="3"/>
    </row>
    <row r="291" spans="1:34" x14ac:dyDescent="0.25">
      <c r="A291" s="1"/>
      <c r="B291" s="72">
        <v>100</v>
      </c>
      <c r="C291" s="73" t="s">
        <v>3</v>
      </c>
      <c r="D291" s="73">
        <f t="shared" si="123"/>
        <v>2427</v>
      </c>
      <c r="E291" s="73" t="s">
        <v>4</v>
      </c>
      <c r="F291" s="73">
        <f t="shared" si="124"/>
        <v>2428</v>
      </c>
      <c r="G291" s="3"/>
      <c r="I291" s="3"/>
      <c r="K291" s="3"/>
      <c r="M291" s="3"/>
      <c r="O291" s="3"/>
      <c r="Q291" s="3"/>
      <c r="S291" s="3"/>
      <c r="Y291" s="3"/>
      <c r="AA291" s="3"/>
      <c r="AC291" s="3"/>
      <c r="AE291" s="3"/>
      <c r="AG291" s="3"/>
    </row>
    <row r="292" spans="1:34" x14ac:dyDescent="0.25">
      <c r="A292" s="1"/>
      <c r="B292" s="72">
        <v>100</v>
      </c>
      <c r="C292" s="73" t="s">
        <v>3</v>
      </c>
      <c r="D292" s="73">
        <f t="shared" si="123"/>
        <v>2441</v>
      </c>
      <c r="E292" s="73" t="s">
        <v>4</v>
      </c>
      <c r="F292" s="73">
        <f t="shared" si="124"/>
        <v>2442</v>
      </c>
      <c r="G292" s="3"/>
      <c r="I292" s="3"/>
      <c r="K292" s="3"/>
      <c r="M292" s="3"/>
      <c r="O292" s="3"/>
      <c r="Q292" s="3"/>
      <c r="S292" s="3"/>
      <c r="Y292" s="3"/>
      <c r="AA292" s="3"/>
      <c r="AC292" s="3"/>
      <c r="AE292" s="3"/>
      <c r="AG292" s="3"/>
    </row>
    <row r="293" spans="1:34" x14ac:dyDescent="0.25">
      <c r="A293" s="1"/>
      <c r="B293" s="72">
        <v>100</v>
      </c>
      <c r="C293" s="73" t="s">
        <v>3</v>
      </c>
      <c r="D293" s="73">
        <f t="shared" si="123"/>
        <v>2455</v>
      </c>
      <c r="E293" s="73" t="s">
        <v>4</v>
      </c>
      <c r="F293" s="73">
        <f t="shared" si="124"/>
        <v>2456</v>
      </c>
      <c r="G293" s="3"/>
      <c r="I293" s="3"/>
      <c r="K293" s="3"/>
      <c r="M293" s="3"/>
      <c r="O293" s="3"/>
      <c r="Q293" s="3"/>
      <c r="S293" s="3"/>
      <c r="Y293" s="3"/>
      <c r="AA293" s="3"/>
      <c r="AC293" s="3"/>
      <c r="AE293" s="3"/>
      <c r="AG293" s="3"/>
    </row>
    <row r="294" spans="1:34" x14ac:dyDescent="0.25">
      <c r="A294" s="1"/>
      <c r="B294" s="72">
        <v>100</v>
      </c>
      <c r="C294" s="73" t="s">
        <v>3</v>
      </c>
      <c r="D294" s="73">
        <f t="shared" si="123"/>
        <v>2469</v>
      </c>
      <c r="E294" s="73" t="s">
        <v>4</v>
      </c>
      <c r="F294" s="73">
        <f t="shared" si="124"/>
        <v>2470</v>
      </c>
      <c r="G294" s="3"/>
      <c r="I294" s="3"/>
      <c r="K294" s="3"/>
      <c r="M294" s="3"/>
      <c r="O294" s="3"/>
      <c r="Q294" s="3"/>
      <c r="S294" s="3"/>
      <c r="Y294" s="3"/>
      <c r="AA294" s="3"/>
      <c r="AC294" s="3"/>
      <c r="AE294" s="3"/>
      <c r="AG294" s="3"/>
    </row>
    <row r="295" spans="1:34" x14ac:dyDescent="0.25">
      <c r="A295" s="1"/>
      <c r="B295" s="72">
        <v>100</v>
      </c>
      <c r="C295" s="73" t="s">
        <v>3</v>
      </c>
      <c r="D295" s="73">
        <f t="shared" si="123"/>
        <v>2483</v>
      </c>
      <c r="E295" s="73" t="s">
        <v>4</v>
      </c>
      <c r="F295" s="73">
        <f t="shared" si="124"/>
        <v>2484</v>
      </c>
      <c r="G295" s="3"/>
      <c r="I295" s="3"/>
      <c r="K295" s="3"/>
      <c r="M295" s="3"/>
      <c r="O295" s="3"/>
      <c r="Q295" s="3"/>
      <c r="S295" s="3"/>
      <c r="Y295" s="3"/>
      <c r="AA295" s="3"/>
      <c r="AC295" s="3"/>
      <c r="AE295" s="3"/>
      <c r="AG295" s="3"/>
    </row>
    <row r="296" spans="1:34" x14ac:dyDescent="0.25">
      <c r="A296" s="1"/>
      <c r="B296" s="72">
        <v>100</v>
      </c>
      <c r="C296" s="73" t="s">
        <v>3</v>
      </c>
      <c r="D296" s="73">
        <f t="shared" si="123"/>
        <v>2496</v>
      </c>
      <c r="E296" s="73" t="s">
        <v>4</v>
      </c>
      <c r="F296" s="73">
        <f t="shared" si="124"/>
        <v>2497</v>
      </c>
      <c r="G296" s="3"/>
      <c r="I296" s="3"/>
      <c r="K296" s="3"/>
      <c r="M296" s="3"/>
      <c r="O296" s="3"/>
      <c r="Q296" s="3"/>
      <c r="S296" s="3"/>
      <c r="Y296" s="3"/>
      <c r="AA296" s="3"/>
      <c r="AC296" s="3"/>
      <c r="AE296" s="3"/>
      <c r="AG296" s="3"/>
    </row>
    <row r="297" spans="1:34" x14ac:dyDescent="0.25">
      <c r="A297" s="1"/>
      <c r="B297" s="72">
        <v>100</v>
      </c>
      <c r="C297" s="73" t="s">
        <v>3</v>
      </c>
      <c r="D297" s="73">
        <f t="shared" si="123"/>
        <v>2508</v>
      </c>
      <c r="E297" s="73" t="s">
        <v>4</v>
      </c>
      <c r="F297" s="73">
        <f t="shared" si="124"/>
        <v>2509</v>
      </c>
      <c r="G297" s="3"/>
      <c r="I297" s="3"/>
      <c r="K297" s="3"/>
      <c r="M297" s="3"/>
      <c r="O297" s="3"/>
      <c r="Q297" s="3"/>
      <c r="S297" s="3"/>
      <c r="Y297" s="3"/>
      <c r="AA297" s="3"/>
      <c r="AC297" s="3"/>
      <c r="AE297" s="3"/>
      <c r="AG297" s="3"/>
    </row>
    <row r="298" spans="1:34" x14ac:dyDescent="0.25">
      <c r="A298" s="1"/>
      <c r="B298" s="51"/>
      <c r="E298" s="3"/>
      <c r="G298" s="3"/>
      <c r="I298" s="3"/>
      <c r="K298" s="3"/>
      <c r="M298" s="3"/>
      <c r="O298" s="3"/>
      <c r="Q298" s="3"/>
      <c r="S298" s="3"/>
      <c r="Y298" s="3"/>
      <c r="AA298" s="3"/>
      <c r="AC298" s="3"/>
      <c r="AE298" s="3"/>
      <c r="AG298" s="3"/>
    </row>
    <row r="299" spans="1:34" x14ac:dyDescent="0.25">
      <c r="B299" s="384" t="s">
        <v>9</v>
      </c>
      <c r="C299" s="384"/>
      <c r="D299" s="384"/>
      <c r="E299" s="384"/>
      <c r="F299" s="384"/>
      <c r="G299" s="384"/>
      <c r="H299" s="384"/>
      <c r="I299" s="384"/>
      <c r="J299" s="384"/>
      <c r="K299" s="384"/>
      <c r="L299" s="384"/>
      <c r="M299" s="384"/>
      <c r="N299" s="384"/>
      <c r="O299" s="384"/>
      <c r="P299" s="384"/>
      <c r="Q299" s="384"/>
      <c r="R299" s="384"/>
      <c r="S299" s="384"/>
      <c r="T299" s="384"/>
      <c r="U299" s="384"/>
      <c r="V299" s="384"/>
      <c r="W299" s="384"/>
      <c r="X299" s="384"/>
      <c r="Y299" s="384"/>
      <c r="Z299" s="384"/>
      <c r="AA299" s="384"/>
    </row>
    <row r="300" spans="1:34" x14ac:dyDescent="0.25">
      <c r="B300" s="74" t="s">
        <v>311</v>
      </c>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c r="AA300" s="96"/>
    </row>
    <row r="301" spans="1:34" x14ac:dyDescent="0.25">
      <c r="B301" s="72">
        <v>2738</v>
      </c>
      <c r="C301" s="73" t="s">
        <v>3</v>
      </c>
      <c r="D301" s="73">
        <f>J261+4</f>
        <v>2517</v>
      </c>
      <c r="E301" s="73" t="s">
        <v>4</v>
      </c>
      <c r="F301" s="73">
        <f>D301+14</f>
        <v>2531</v>
      </c>
      <c r="G301" s="73" t="s">
        <v>4</v>
      </c>
      <c r="H301" s="73">
        <f>F301+14</f>
        <v>2545</v>
      </c>
      <c r="I301" s="73" t="s">
        <v>4</v>
      </c>
      <c r="J301" s="73">
        <f>H301+14</f>
        <v>2559</v>
      </c>
      <c r="K301" s="73" t="s">
        <v>4</v>
      </c>
      <c r="L301" s="73">
        <f>J301+14</f>
        <v>2573</v>
      </c>
      <c r="M301" s="73" t="s">
        <v>4</v>
      </c>
      <c r="N301" s="73">
        <f>L301+14</f>
        <v>2587</v>
      </c>
      <c r="O301" s="73" t="s">
        <v>4</v>
      </c>
      <c r="P301" s="73">
        <f>N301+14</f>
        <v>2601</v>
      </c>
      <c r="Q301" s="73" t="s">
        <v>4</v>
      </c>
      <c r="R301" s="73">
        <f>P301+14</f>
        <v>2615</v>
      </c>
      <c r="S301" s="73" t="s">
        <v>4</v>
      </c>
      <c r="T301" s="73">
        <f>R301+14</f>
        <v>2629</v>
      </c>
      <c r="U301" s="73" t="s">
        <v>4</v>
      </c>
      <c r="V301" s="73">
        <f>T301+14</f>
        <v>2643</v>
      </c>
      <c r="W301" s="73" t="s">
        <v>4</v>
      </c>
      <c r="X301" s="73">
        <f>V301+14</f>
        <v>2657</v>
      </c>
      <c r="Y301" s="73" t="s">
        <v>4</v>
      </c>
      <c r="Z301" s="73">
        <f>X301+14</f>
        <v>2671</v>
      </c>
      <c r="AA301" s="73" t="s">
        <v>4</v>
      </c>
      <c r="AB301" s="73">
        <f>Z301+14</f>
        <v>2685</v>
      </c>
      <c r="AC301" s="73" t="s">
        <v>4</v>
      </c>
      <c r="AD301" s="73">
        <f>AB301+14</f>
        <v>2699</v>
      </c>
      <c r="AE301" s="73" t="s">
        <v>4</v>
      </c>
      <c r="AF301" s="73">
        <f>AD301+14</f>
        <v>2713</v>
      </c>
      <c r="AG301" s="73" t="s">
        <v>4</v>
      </c>
      <c r="AH301" s="73">
        <f>AF301+13</f>
        <v>2726</v>
      </c>
    </row>
    <row r="302" spans="1:34" x14ac:dyDescent="0.25">
      <c r="B302" s="72">
        <f>B301+1</f>
        <v>2739</v>
      </c>
      <c r="C302" s="73" t="str">
        <f>C301</f>
        <v>=</v>
      </c>
      <c r="D302" s="73">
        <f>D301+1</f>
        <v>2518</v>
      </c>
      <c r="E302" s="73" t="str">
        <f>E301</f>
        <v>+</v>
      </c>
      <c r="F302" s="73">
        <f>F301+1</f>
        <v>2532</v>
      </c>
      <c r="G302" s="73" t="str">
        <f>G301</f>
        <v>+</v>
      </c>
      <c r="H302" s="73">
        <f>H301+1</f>
        <v>2546</v>
      </c>
      <c r="I302" s="73" t="str">
        <f>I301</f>
        <v>+</v>
      </c>
      <c r="J302" s="73">
        <f>J301+1</f>
        <v>2560</v>
      </c>
      <c r="K302" s="73" t="str">
        <f>K301</f>
        <v>+</v>
      </c>
      <c r="L302" s="73">
        <f>L301+1</f>
        <v>2574</v>
      </c>
      <c r="M302" s="73" t="str">
        <f>M301</f>
        <v>+</v>
      </c>
      <c r="N302" s="73">
        <f>N301+1</f>
        <v>2588</v>
      </c>
      <c r="O302" s="73" t="str">
        <f>O301</f>
        <v>+</v>
      </c>
      <c r="P302" s="73">
        <f>P301+1</f>
        <v>2602</v>
      </c>
      <c r="Q302" s="73" t="str">
        <f>Q301</f>
        <v>+</v>
      </c>
      <c r="R302" s="73">
        <f>R301+1</f>
        <v>2616</v>
      </c>
      <c r="S302" s="73" t="str">
        <f>S301</f>
        <v>+</v>
      </c>
      <c r="T302" s="73">
        <f>T301+1</f>
        <v>2630</v>
      </c>
      <c r="U302" s="73" t="str">
        <f>U301</f>
        <v>+</v>
      </c>
      <c r="V302" s="73">
        <f>V301+1</f>
        <v>2644</v>
      </c>
      <c r="W302" s="73" t="str">
        <f>W301</f>
        <v>+</v>
      </c>
      <c r="X302" s="73">
        <f>X301+1</f>
        <v>2658</v>
      </c>
      <c r="Y302" s="73" t="str">
        <f>Y301</f>
        <v>+</v>
      </c>
      <c r="Z302" s="73">
        <f>Z301+1</f>
        <v>2672</v>
      </c>
      <c r="AA302" s="73" t="str">
        <f>AA301</f>
        <v>+</v>
      </c>
      <c r="AB302" s="73">
        <f>AB301+1</f>
        <v>2686</v>
      </c>
      <c r="AC302" s="73" t="str">
        <f>AC301</f>
        <v>+</v>
      </c>
      <c r="AD302" s="73">
        <f>AD301+1</f>
        <v>2700</v>
      </c>
      <c r="AE302" s="73" t="str">
        <f>AE301</f>
        <v>+</v>
      </c>
      <c r="AF302" s="73">
        <f>AF301+1</f>
        <v>2714</v>
      </c>
      <c r="AG302" s="73" t="str">
        <f>AG301</f>
        <v>+</v>
      </c>
      <c r="AH302" s="73">
        <f>AH301+1</f>
        <v>2727</v>
      </c>
    </row>
    <row r="303" spans="1:34" x14ac:dyDescent="0.25">
      <c r="B303" s="72">
        <f>B302+1</f>
        <v>2740</v>
      </c>
      <c r="C303" s="73" t="str">
        <f>C302</f>
        <v>=</v>
      </c>
      <c r="D303" s="73">
        <f>D302+1</f>
        <v>2519</v>
      </c>
      <c r="E303" s="73" t="str">
        <f>E302</f>
        <v>+</v>
      </c>
      <c r="F303" s="73">
        <f>F302+1</f>
        <v>2533</v>
      </c>
      <c r="G303" s="73" t="str">
        <f>G302</f>
        <v>+</v>
      </c>
      <c r="H303" s="73">
        <f>H302+1</f>
        <v>2547</v>
      </c>
      <c r="I303" s="73" t="str">
        <f>I302</f>
        <v>+</v>
      </c>
      <c r="J303" s="73">
        <f>J302+1</f>
        <v>2561</v>
      </c>
      <c r="K303" s="73" t="str">
        <f>K302</f>
        <v>+</v>
      </c>
      <c r="L303" s="73">
        <f>L302+1</f>
        <v>2575</v>
      </c>
      <c r="M303" s="73" t="str">
        <f>M302</f>
        <v>+</v>
      </c>
      <c r="N303" s="73">
        <f>N302+1</f>
        <v>2589</v>
      </c>
      <c r="O303" s="73" t="str">
        <f>O302</f>
        <v>+</v>
      </c>
      <c r="P303" s="73">
        <f>P302+1</f>
        <v>2603</v>
      </c>
      <c r="Q303" s="73" t="str">
        <f>Q302</f>
        <v>+</v>
      </c>
      <c r="R303" s="73">
        <f>R302+1</f>
        <v>2617</v>
      </c>
      <c r="S303" s="73" t="str">
        <f>S302</f>
        <v>+</v>
      </c>
      <c r="T303" s="73">
        <f>T302+1</f>
        <v>2631</v>
      </c>
      <c r="U303" s="73" t="str">
        <f>U302</f>
        <v>+</v>
      </c>
      <c r="V303" s="73">
        <f>V302+1</f>
        <v>2645</v>
      </c>
      <c r="W303" s="73" t="str">
        <f>W302</f>
        <v>+</v>
      </c>
      <c r="X303" s="73">
        <f>X302+1</f>
        <v>2659</v>
      </c>
      <c r="Y303" s="73" t="str">
        <f>Y302</f>
        <v>+</v>
      </c>
      <c r="Z303" s="73">
        <f>Z302+1</f>
        <v>2673</v>
      </c>
      <c r="AA303" s="73" t="str">
        <f>AA302</f>
        <v>+</v>
      </c>
      <c r="AB303" s="73">
        <f>AB302+1</f>
        <v>2687</v>
      </c>
      <c r="AC303" s="73" t="str">
        <f>AC302</f>
        <v>+</v>
      </c>
      <c r="AD303" s="73">
        <f>AD302+1</f>
        <v>2701</v>
      </c>
      <c r="AE303" s="73" t="str">
        <f>AE302</f>
        <v>+</v>
      </c>
      <c r="AF303" s="73">
        <f>AF302+1</f>
        <v>2715</v>
      </c>
      <c r="AG303" s="73" t="str">
        <f>AG302</f>
        <v>+</v>
      </c>
      <c r="AH303" s="73">
        <f>AH302+1</f>
        <v>2728</v>
      </c>
    </row>
    <row r="304" spans="1:34" x14ac:dyDescent="0.25">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c r="AA304" s="96"/>
    </row>
    <row r="305" spans="2:70" x14ac:dyDescent="0.25">
      <c r="B305" s="72">
        <f>B303+1</f>
        <v>2741</v>
      </c>
      <c r="C305" s="73" t="s">
        <v>551</v>
      </c>
      <c r="D305" s="73">
        <f>D303+1</f>
        <v>2520</v>
      </c>
      <c r="E305" s="73" t="s">
        <v>104</v>
      </c>
      <c r="F305" s="73">
        <f>D305-3</f>
        <v>2517</v>
      </c>
      <c r="G305" s="73" t="s">
        <v>4</v>
      </c>
      <c r="H305" s="73">
        <f>D305+14</f>
        <v>2534</v>
      </c>
      <c r="I305" s="73" t="s">
        <v>104</v>
      </c>
      <c r="J305" s="73">
        <f>H305-3</f>
        <v>2531</v>
      </c>
      <c r="K305" s="73" t="s">
        <v>4</v>
      </c>
      <c r="L305" s="73">
        <f>H305+14</f>
        <v>2548</v>
      </c>
      <c r="M305" s="73" t="s">
        <v>104</v>
      </c>
      <c r="N305" s="73">
        <f>L305-3</f>
        <v>2545</v>
      </c>
      <c r="O305" s="73" t="s">
        <v>4</v>
      </c>
      <c r="P305" s="73">
        <f>L305+14</f>
        <v>2562</v>
      </c>
      <c r="Q305" s="73" t="s">
        <v>104</v>
      </c>
      <c r="R305" s="73">
        <f>P305-3</f>
        <v>2559</v>
      </c>
      <c r="S305" s="73" t="s">
        <v>4</v>
      </c>
      <c r="T305" s="73">
        <f>P305+14</f>
        <v>2576</v>
      </c>
      <c r="U305" s="73" t="s">
        <v>104</v>
      </c>
      <c r="V305" s="73">
        <f>T305-3</f>
        <v>2573</v>
      </c>
      <c r="W305" s="73" t="s">
        <v>4</v>
      </c>
      <c r="X305" s="73">
        <f>T305+14</f>
        <v>2590</v>
      </c>
      <c r="Y305" s="73" t="s">
        <v>104</v>
      </c>
      <c r="Z305" s="73">
        <f>X305-3</f>
        <v>2587</v>
      </c>
      <c r="AA305" s="73" t="s">
        <v>4</v>
      </c>
      <c r="AB305" s="73">
        <f>X305+14</f>
        <v>2604</v>
      </c>
      <c r="AC305" s="73" t="s">
        <v>104</v>
      </c>
      <c r="AD305" s="73">
        <f>AB305-3</f>
        <v>2601</v>
      </c>
      <c r="AE305" s="73" t="s">
        <v>4</v>
      </c>
      <c r="AF305" s="73">
        <f>AB305+14</f>
        <v>2618</v>
      </c>
      <c r="AG305" s="73" t="s">
        <v>104</v>
      </c>
      <c r="AH305" s="73">
        <f>AF305-3</f>
        <v>2615</v>
      </c>
      <c r="AI305" s="73" t="s">
        <v>4</v>
      </c>
      <c r="AJ305" s="73">
        <f>AF305+14</f>
        <v>2632</v>
      </c>
      <c r="AK305" s="73" t="s">
        <v>104</v>
      </c>
      <c r="AL305" s="73">
        <f>AJ305-3</f>
        <v>2629</v>
      </c>
      <c r="AM305" s="73" t="s">
        <v>4</v>
      </c>
      <c r="AN305" s="73">
        <f>AJ305+14</f>
        <v>2646</v>
      </c>
      <c r="AO305" s="73" t="s">
        <v>104</v>
      </c>
      <c r="AP305" s="73">
        <f>AN305-3</f>
        <v>2643</v>
      </c>
      <c r="AQ305" s="73" t="s">
        <v>4</v>
      </c>
      <c r="AR305" s="73">
        <f>AN305+14</f>
        <v>2660</v>
      </c>
      <c r="AS305" s="73" t="s">
        <v>104</v>
      </c>
      <c r="AT305" s="73">
        <f>AR305-3</f>
        <v>2657</v>
      </c>
      <c r="AU305" s="73" t="s">
        <v>4</v>
      </c>
      <c r="AV305" s="73">
        <f>AR305+14</f>
        <v>2674</v>
      </c>
      <c r="AW305" s="73" t="s">
        <v>104</v>
      </c>
      <c r="AX305" s="73">
        <f>AV305-3</f>
        <v>2671</v>
      </c>
      <c r="AY305" s="73" t="s">
        <v>4</v>
      </c>
      <c r="AZ305" s="73">
        <f>AV305+14</f>
        <v>2688</v>
      </c>
      <c r="BA305" s="73" t="s">
        <v>104</v>
      </c>
      <c r="BB305" s="73">
        <f>AZ305-3</f>
        <v>2685</v>
      </c>
      <c r="BC305" s="73" t="s">
        <v>4</v>
      </c>
      <c r="BD305" s="73">
        <f>AZ305+14</f>
        <v>2702</v>
      </c>
      <c r="BE305" s="73" t="s">
        <v>104</v>
      </c>
      <c r="BF305" s="73">
        <f>BD305-3</f>
        <v>2699</v>
      </c>
      <c r="BG305" s="73" t="s">
        <v>4</v>
      </c>
      <c r="BH305" s="73">
        <f>BD305+14</f>
        <v>2716</v>
      </c>
      <c r="BI305" s="73" t="s">
        <v>104</v>
      </c>
      <c r="BJ305" s="73">
        <f>BH305-3</f>
        <v>2713</v>
      </c>
      <c r="BK305" s="73" t="s">
        <v>4</v>
      </c>
      <c r="BL305" s="73">
        <f>BH305+13</f>
        <v>2729</v>
      </c>
      <c r="BM305" s="73" t="s">
        <v>104</v>
      </c>
      <c r="BN305" s="73">
        <f>BL305-3</f>
        <v>2726</v>
      </c>
      <c r="BO305" s="73" t="s">
        <v>552</v>
      </c>
      <c r="BP305" s="73">
        <f>BN305+12</f>
        <v>2738</v>
      </c>
      <c r="BR305" s="4" t="str">
        <f>CONCATENATE("IF (v",B305," = sum.1((v",RIGHT(D305,5),"*v",F305,"), (v",H305,"*v",J305,"), (v",L305,"*v",N305,"), (v",P305,"*v",R305,"), (v",T305,"*v",V305,"), (v",X305,"*v",Z305,"), (v",AB305,"*v",AD305,"), (v",AF305,"*v",AH305,"), (v",AJ305,"*v",AL305,"), (v",AN305,"*v",AP305,"), (v",AR305,"*v",AT305,"), (v",AV305,"*v",AX305,"), (v",AZ305,"*v",BB305,"), (v",BD305,"*v",BF305,"), (v",BH305,"*v",BJ305,"), (v",BL305,"*v",LEFT(BN305,5),")) / v",BP305,") v",B305,"c = 1.")</f>
        <v>IF (v2741 = sum.1((v2520*v2517), (v2534*v2531), (v2548*v2545), (v2562*v2559), (v2576*v2573), (v2590*v2587), (v2604*v2601), (v2618*v2615), (v2632*v2629), (v2646*v2643), (v2660*v2657), (v2674*v2671), (v2688*v2685), (v2702*v2699), (v2716*v2713), (v2729*v2726)) / v2738) v2741c = 1.</v>
      </c>
    </row>
    <row r="306" spans="2:70" x14ac:dyDescent="0.25">
      <c r="B306" s="72">
        <f>B305+1</f>
        <v>2742</v>
      </c>
      <c r="C306" s="73" t="s">
        <v>551</v>
      </c>
      <c r="D306" s="73">
        <f>D305+1</f>
        <v>2521</v>
      </c>
      <c r="E306" s="73" t="str">
        <f t="shared" ref="E306" si="125">E305</f>
        <v>*</v>
      </c>
      <c r="F306" s="73">
        <f>F305</f>
        <v>2517</v>
      </c>
      <c r="G306" s="73" t="str">
        <f t="shared" ref="G306" si="126">G305</f>
        <v>+</v>
      </c>
      <c r="H306" s="73">
        <f>H305+1</f>
        <v>2535</v>
      </c>
      <c r="I306" s="73" t="str">
        <f t="shared" ref="I306" si="127">I305</f>
        <v>*</v>
      </c>
      <c r="J306" s="73">
        <f>J305</f>
        <v>2531</v>
      </c>
      <c r="K306" s="73" t="str">
        <f t="shared" ref="K306:K308" si="128">K305</f>
        <v>+</v>
      </c>
      <c r="L306" s="73">
        <f>L305+1</f>
        <v>2549</v>
      </c>
      <c r="M306" s="73" t="str">
        <f t="shared" ref="M306:M308" si="129">M305</f>
        <v>*</v>
      </c>
      <c r="N306" s="73">
        <f>N305</f>
        <v>2545</v>
      </c>
      <c r="O306" s="73" t="str">
        <f t="shared" ref="O306:O308" si="130">O305</f>
        <v>+</v>
      </c>
      <c r="P306" s="73">
        <f>P305+1</f>
        <v>2563</v>
      </c>
      <c r="Q306" s="73" t="str">
        <f t="shared" ref="Q306:Q308" si="131">Q305</f>
        <v>*</v>
      </c>
      <c r="R306" s="73">
        <f>R305</f>
        <v>2559</v>
      </c>
      <c r="S306" s="73" t="str">
        <f t="shared" ref="S306:S308" si="132">S305</f>
        <v>+</v>
      </c>
      <c r="T306" s="73">
        <f>T305+1</f>
        <v>2577</v>
      </c>
      <c r="U306" s="73" t="str">
        <f t="shared" ref="U306:U308" si="133">U305</f>
        <v>*</v>
      </c>
      <c r="V306" s="73">
        <f>V305</f>
        <v>2573</v>
      </c>
      <c r="W306" s="73" t="str">
        <f t="shared" ref="W306:W308" si="134">W305</f>
        <v>+</v>
      </c>
      <c r="X306" s="73">
        <f>X305+1</f>
        <v>2591</v>
      </c>
      <c r="Y306" s="73" t="str">
        <f t="shared" ref="Y306:Y308" si="135">Y305</f>
        <v>*</v>
      </c>
      <c r="Z306" s="73">
        <f>Z305</f>
        <v>2587</v>
      </c>
      <c r="AA306" s="73" t="str">
        <f t="shared" ref="AA306:AA308" si="136">AA305</f>
        <v>+</v>
      </c>
      <c r="AB306" s="73">
        <f>AB305+1</f>
        <v>2605</v>
      </c>
      <c r="AC306" s="73" t="str">
        <f t="shared" ref="AC306:AC308" si="137">AC305</f>
        <v>*</v>
      </c>
      <c r="AD306" s="73">
        <f>AD305</f>
        <v>2601</v>
      </c>
      <c r="AE306" s="73" t="str">
        <f t="shared" ref="AE306:AE308" si="138">AE305</f>
        <v>+</v>
      </c>
      <c r="AF306" s="73">
        <f>AF305+1</f>
        <v>2619</v>
      </c>
      <c r="AG306" s="73" t="str">
        <f t="shared" ref="AG306:AG308" si="139">AG305</f>
        <v>*</v>
      </c>
      <c r="AH306" s="73">
        <f>AH305</f>
        <v>2615</v>
      </c>
      <c r="AI306" s="73" t="str">
        <f t="shared" ref="AI306:AI308" si="140">AI305</f>
        <v>+</v>
      </c>
      <c r="AJ306" s="73">
        <f>AJ305+1</f>
        <v>2633</v>
      </c>
      <c r="AK306" s="73" t="str">
        <f t="shared" ref="AK306:AK308" si="141">AK305</f>
        <v>*</v>
      </c>
      <c r="AL306" s="73">
        <f>AL305</f>
        <v>2629</v>
      </c>
      <c r="AM306" s="73" t="str">
        <f t="shared" ref="AM306:AM308" si="142">AM305</f>
        <v>+</v>
      </c>
      <c r="AN306" s="73">
        <f>AN305+1</f>
        <v>2647</v>
      </c>
      <c r="AO306" s="73" t="str">
        <f t="shared" ref="AO306:AO308" si="143">AO305</f>
        <v>*</v>
      </c>
      <c r="AP306" s="73">
        <f>AP305</f>
        <v>2643</v>
      </c>
      <c r="AQ306" s="73" t="str">
        <f t="shared" ref="AQ306:AQ308" si="144">AQ305</f>
        <v>+</v>
      </c>
      <c r="AR306" s="73">
        <f>AR305+1</f>
        <v>2661</v>
      </c>
      <c r="AS306" s="73" t="str">
        <f t="shared" ref="AS306:AS308" si="145">AS305</f>
        <v>*</v>
      </c>
      <c r="AT306" s="73">
        <f>AT305</f>
        <v>2657</v>
      </c>
      <c r="AU306" s="73" t="str">
        <f t="shared" ref="AU306:AU308" si="146">AU305</f>
        <v>+</v>
      </c>
      <c r="AV306" s="73">
        <f>AV305+1</f>
        <v>2675</v>
      </c>
      <c r="AW306" s="73" t="str">
        <f t="shared" ref="AW306:AW308" si="147">AW305</f>
        <v>*</v>
      </c>
      <c r="AX306" s="73">
        <f>AX305</f>
        <v>2671</v>
      </c>
      <c r="AY306" s="73" t="str">
        <f t="shared" ref="AY306:AY308" si="148">AY305</f>
        <v>+</v>
      </c>
      <c r="AZ306" s="73">
        <f>AZ305+1</f>
        <v>2689</v>
      </c>
      <c r="BA306" s="73" t="str">
        <f t="shared" ref="BA306:BA308" si="149">BA305</f>
        <v>*</v>
      </c>
      <c r="BB306" s="73">
        <f>BB305</f>
        <v>2685</v>
      </c>
      <c r="BC306" s="73" t="str">
        <f t="shared" ref="BC306:BC308" si="150">BC305</f>
        <v>+</v>
      </c>
      <c r="BD306" s="73">
        <f>BD305+1</f>
        <v>2703</v>
      </c>
      <c r="BE306" s="73" t="str">
        <f t="shared" ref="BE306:BE308" si="151">BE305</f>
        <v>*</v>
      </c>
      <c r="BF306" s="73">
        <f>BF305</f>
        <v>2699</v>
      </c>
      <c r="BG306" s="73" t="str">
        <f t="shared" ref="BG306:BG308" si="152">BG305</f>
        <v>+</v>
      </c>
      <c r="BH306" s="73">
        <f>BH305+1</f>
        <v>2717</v>
      </c>
      <c r="BI306" s="73" t="str">
        <f t="shared" ref="BI306:BI308" si="153">BI305</f>
        <v>*</v>
      </c>
      <c r="BJ306" s="73">
        <f>BJ305</f>
        <v>2713</v>
      </c>
      <c r="BK306" s="73" t="str">
        <f t="shared" ref="BK306:BK308" si="154">BK305</f>
        <v>+</v>
      </c>
      <c r="BL306" s="73">
        <f>BL305+1</f>
        <v>2730</v>
      </c>
      <c r="BM306" s="73" t="str">
        <f t="shared" ref="BM306:BM308" si="155">BM305</f>
        <v>*</v>
      </c>
      <c r="BN306" s="73">
        <f>BN305</f>
        <v>2726</v>
      </c>
      <c r="BO306" s="73" t="s">
        <v>552</v>
      </c>
      <c r="BP306" s="73">
        <f>BP305</f>
        <v>2738</v>
      </c>
      <c r="BR306" s="4" t="str">
        <f t="shared" ref="BR306:BR308" si="156">CONCATENATE("IF (v",B306," = sum.1((v",RIGHT(D306,5),"*v",F306,"), (v",H306,"*v",J306,"), (v",L306,"*v",N306,"), (v",P306,"*v",R306,"), (v",T306,"*v",V306,"), (v",X306,"*v",Z306,"), (v",AB306,"*v",AD306,"), (v",AF306,"*v",AH306,"), (v",AJ306,"*v",AL306,"), (v",AN306,"*v",AP306,"), (v",AR306,"*v",AT306,"), (v",AV306,"*v",AX306,"), (v",AZ306,"*v",BB306,"), (v",BD306,"*v",BF306,"), (v",BH306,"*v",BJ306,"), (v",BL306,"*v",LEFT(BN306,5),")) / v",BP306,") v",B306,"c = 1.")</f>
        <v>IF (v2742 = sum.1((v2521*v2517), (v2535*v2531), (v2549*v2545), (v2563*v2559), (v2577*v2573), (v2591*v2587), (v2605*v2601), (v2619*v2615), (v2633*v2629), (v2647*v2643), (v2661*v2657), (v2675*v2671), (v2689*v2685), (v2703*v2699), (v2717*v2713), (v2730*v2726)) / v2738) v2742c = 1.</v>
      </c>
    </row>
    <row r="307" spans="2:70" x14ac:dyDescent="0.25">
      <c r="B307" s="72">
        <f t="shared" ref="B307" si="157">B306+1</f>
        <v>2743</v>
      </c>
      <c r="C307" s="73" t="s">
        <v>551</v>
      </c>
      <c r="D307" s="73">
        <f>D306+1</f>
        <v>2522</v>
      </c>
      <c r="E307" s="73" t="str">
        <f t="shared" ref="E307" si="158">E306</f>
        <v>*</v>
      </c>
      <c r="F307" s="73">
        <f>F306+1</f>
        <v>2518</v>
      </c>
      <c r="G307" s="73" t="str">
        <f t="shared" ref="G307" si="159">G306</f>
        <v>+</v>
      </c>
      <c r="H307" s="73">
        <f t="shared" ref="H307" si="160">H306+1</f>
        <v>2536</v>
      </c>
      <c r="I307" s="73" t="str">
        <f t="shared" ref="I307" si="161">I306</f>
        <v>*</v>
      </c>
      <c r="J307" s="73">
        <f>J306+1</f>
        <v>2532</v>
      </c>
      <c r="K307" s="73" t="str">
        <f t="shared" si="128"/>
        <v>+</v>
      </c>
      <c r="L307" s="73">
        <f t="shared" ref="L307" si="162">L306+1</f>
        <v>2550</v>
      </c>
      <c r="M307" s="73" t="str">
        <f t="shared" si="129"/>
        <v>*</v>
      </c>
      <c r="N307" s="73">
        <f>N306+1</f>
        <v>2546</v>
      </c>
      <c r="O307" s="73" t="str">
        <f t="shared" si="130"/>
        <v>+</v>
      </c>
      <c r="P307" s="73">
        <f t="shared" ref="P307" si="163">P306+1</f>
        <v>2564</v>
      </c>
      <c r="Q307" s="73" t="str">
        <f t="shared" si="131"/>
        <v>*</v>
      </c>
      <c r="R307" s="73">
        <f>R306+1</f>
        <v>2560</v>
      </c>
      <c r="S307" s="73" t="str">
        <f t="shared" si="132"/>
        <v>+</v>
      </c>
      <c r="T307" s="73">
        <f t="shared" ref="T307" si="164">T306+1</f>
        <v>2578</v>
      </c>
      <c r="U307" s="73" t="str">
        <f t="shared" si="133"/>
        <v>*</v>
      </c>
      <c r="V307" s="73">
        <f>V306+1</f>
        <v>2574</v>
      </c>
      <c r="W307" s="73" t="str">
        <f t="shared" si="134"/>
        <v>+</v>
      </c>
      <c r="X307" s="73">
        <f t="shared" ref="X307" si="165">X306+1</f>
        <v>2592</v>
      </c>
      <c r="Y307" s="73" t="str">
        <f t="shared" si="135"/>
        <v>*</v>
      </c>
      <c r="Z307" s="73">
        <f>Z306+1</f>
        <v>2588</v>
      </c>
      <c r="AA307" s="73" t="str">
        <f t="shared" si="136"/>
        <v>+</v>
      </c>
      <c r="AB307" s="73">
        <f t="shared" ref="AB307" si="166">AB306+1</f>
        <v>2606</v>
      </c>
      <c r="AC307" s="73" t="str">
        <f t="shared" si="137"/>
        <v>*</v>
      </c>
      <c r="AD307" s="73">
        <f>AD306+1</f>
        <v>2602</v>
      </c>
      <c r="AE307" s="73" t="str">
        <f t="shared" si="138"/>
        <v>+</v>
      </c>
      <c r="AF307" s="73">
        <f t="shared" ref="AF307" si="167">AF306+1</f>
        <v>2620</v>
      </c>
      <c r="AG307" s="73" t="str">
        <f t="shared" si="139"/>
        <v>*</v>
      </c>
      <c r="AH307" s="73">
        <f>AH306+1</f>
        <v>2616</v>
      </c>
      <c r="AI307" s="73" t="str">
        <f t="shared" si="140"/>
        <v>+</v>
      </c>
      <c r="AJ307" s="73">
        <f t="shared" ref="AJ307" si="168">AJ306+1</f>
        <v>2634</v>
      </c>
      <c r="AK307" s="73" t="str">
        <f t="shared" si="141"/>
        <v>*</v>
      </c>
      <c r="AL307" s="73">
        <f>AL306+1</f>
        <v>2630</v>
      </c>
      <c r="AM307" s="73" t="str">
        <f t="shared" si="142"/>
        <v>+</v>
      </c>
      <c r="AN307" s="73">
        <f t="shared" ref="AN307" si="169">AN306+1</f>
        <v>2648</v>
      </c>
      <c r="AO307" s="73" t="str">
        <f t="shared" si="143"/>
        <v>*</v>
      </c>
      <c r="AP307" s="73">
        <f>AP306+1</f>
        <v>2644</v>
      </c>
      <c r="AQ307" s="73" t="str">
        <f t="shared" si="144"/>
        <v>+</v>
      </c>
      <c r="AR307" s="73">
        <f t="shared" ref="AR307" si="170">AR306+1</f>
        <v>2662</v>
      </c>
      <c r="AS307" s="73" t="str">
        <f t="shared" si="145"/>
        <v>*</v>
      </c>
      <c r="AT307" s="73">
        <f>AT306+1</f>
        <v>2658</v>
      </c>
      <c r="AU307" s="73" t="str">
        <f t="shared" si="146"/>
        <v>+</v>
      </c>
      <c r="AV307" s="73">
        <f t="shared" ref="AV307" si="171">AV306+1</f>
        <v>2676</v>
      </c>
      <c r="AW307" s="73" t="str">
        <f t="shared" si="147"/>
        <v>*</v>
      </c>
      <c r="AX307" s="73">
        <f>AX306+1</f>
        <v>2672</v>
      </c>
      <c r="AY307" s="73" t="str">
        <f t="shared" si="148"/>
        <v>+</v>
      </c>
      <c r="AZ307" s="73">
        <f t="shared" ref="AZ307" si="172">AZ306+1</f>
        <v>2690</v>
      </c>
      <c r="BA307" s="73" t="str">
        <f t="shared" si="149"/>
        <v>*</v>
      </c>
      <c r="BB307" s="73">
        <f>BB306+1</f>
        <v>2686</v>
      </c>
      <c r="BC307" s="73" t="str">
        <f t="shared" si="150"/>
        <v>+</v>
      </c>
      <c r="BD307" s="73">
        <f t="shared" ref="BD307" si="173">BD306+1</f>
        <v>2704</v>
      </c>
      <c r="BE307" s="73" t="str">
        <f t="shared" si="151"/>
        <v>*</v>
      </c>
      <c r="BF307" s="73">
        <f>BF306+1</f>
        <v>2700</v>
      </c>
      <c r="BG307" s="73" t="str">
        <f t="shared" si="152"/>
        <v>+</v>
      </c>
      <c r="BH307" s="73">
        <f t="shared" ref="BH307" si="174">BH306+1</f>
        <v>2718</v>
      </c>
      <c r="BI307" s="73" t="str">
        <f t="shared" si="153"/>
        <v>*</v>
      </c>
      <c r="BJ307" s="73">
        <f>BJ306+1</f>
        <v>2714</v>
      </c>
      <c r="BK307" s="73" t="str">
        <f t="shared" si="154"/>
        <v>+</v>
      </c>
      <c r="BL307" s="73">
        <f t="shared" ref="BL307" si="175">BL306+1</f>
        <v>2731</v>
      </c>
      <c r="BM307" s="73" t="str">
        <f t="shared" si="155"/>
        <v>*</v>
      </c>
      <c r="BN307" s="73">
        <f>BL307-4</f>
        <v>2727</v>
      </c>
      <c r="BO307" s="73" t="s">
        <v>552</v>
      </c>
      <c r="BP307" s="73">
        <f>BP306+1</f>
        <v>2739</v>
      </c>
      <c r="BR307" s="4" t="str">
        <f t="shared" si="156"/>
        <v>IF (v2743 = sum.1((v2522*v2518), (v2536*v2532), (v2550*v2546), (v2564*v2560), (v2578*v2574), (v2592*v2588), (v2606*v2602), (v2620*v2616), (v2634*v2630), (v2648*v2644), (v2662*v2658), (v2676*v2672), (v2690*v2686), (v2704*v2700), (v2718*v2714), (v2731*v2727)) / v2739) v2743c = 1.</v>
      </c>
    </row>
    <row r="308" spans="2:70" x14ac:dyDescent="0.25">
      <c r="B308" s="72">
        <f>B307+1</f>
        <v>2744</v>
      </c>
      <c r="C308" s="73" t="s">
        <v>551</v>
      </c>
      <c r="D308" s="73">
        <f>D307+1</f>
        <v>2523</v>
      </c>
      <c r="E308" s="73" t="str">
        <f t="shared" ref="E308" si="176">E307</f>
        <v>*</v>
      </c>
      <c r="F308" s="73">
        <f>F307</f>
        <v>2518</v>
      </c>
      <c r="G308" s="73" t="str">
        <f t="shared" ref="G308" si="177">G307</f>
        <v>+</v>
      </c>
      <c r="H308" s="73">
        <f>H307+1</f>
        <v>2537</v>
      </c>
      <c r="I308" s="73" t="str">
        <f t="shared" ref="I308" si="178">I307</f>
        <v>*</v>
      </c>
      <c r="J308" s="73">
        <f>J307</f>
        <v>2532</v>
      </c>
      <c r="K308" s="73" t="str">
        <f t="shared" si="128"/>
        <v>+</v>
      </c>
      <c r="L308" s="73">
        <f>L307+1</f>
        <v>2551</v>
      </c>
      <c r="M308" s="73" t="str">
        <f t="shared" si="129"/>
        <v>*</v>
      </c>
      <c r="N308" s="73">
        <f>N307</f>
        <v>2546</v>
      </c>
      <c r="O308" s="73" t="str">
        <f t="shared" si="130"/>
        <v>+</v>
      </c>
      <c r="P308" s="73">
        <f>P307+1</f>
        <v>2565</v>
      </c>
      <c r="Q308" s="73" t="str">
        <f t="shared" si="131"/>
        <v>*</v>
      </c>
      <c r="R308" s="73">
        <f>R307</f>
        <v>2560</v>
      </c>
      <c r="S308" s="73" t="str">
        <f t="shared" si="132"/>
        <v>+</v>
      </c>
      <c r="T308" s="73">
        <f>T307+1</f>
        <v>2579</v>
      </c>
      <c r="U308" s="73" t="str">
        <f t="shared" si="133"/>
        <v>*</v>
      </c>
      <c r="V308" s="73">
        <f>V307</f>
        <v>2574</v>
      </c>
      <c r="W308" s="73" t="str">
        <f t="shared" si="134"/>
        <v>+</v>
      </c>
      <c r="X308" s="73">
        <f>X307+1</f>
        <v>2593</v>
      </c>
      <c r="Y308" s="73" t="str">
        <f t="shared" si="135"/>
        <v>*</v>
      </c>
      <c r="Z308" s="73">
        <f>Z307</f>
        <v>2588</v>
      </c>
      <c r="AA308" s="73" t="str">
        <f t="shared" si="136"/>
        <v>+</v>
      </c>
      <c r="AB308" s="73">
        <f>AB307+1</f>
        <v>2607</v>
      </c>
      <c r="AC308" s="73" t="str">
        <f t="shared" si="137"/>
        <v>*</v>
      </c>
      <c r="AD308" s="73">
        <f>AD307</f>
        <v>2602</v>
      </c>
      <c r="AE308" s="73" t="str">
        <f t="shared" si="138"/>
        <v>+</v>
      </c>
      <c r="AF308" s="73">
        <f>AF307+1</f>
        <v>2621</v>
      </c>
      <c r="AG308" s="73" t="str">
        <f t="shared" si="139"/>
        <v>*</v>
      </c>
      <c r="AH308" s="73">
        <f>AH307</f>
        <v>2616</v>
      </c>
      <c r="AI308" s="73" t="str">
        <f t="shared" si="140"/>
        <v>+</v>
      </c>
      <c r="AJ308" s="73">
        <f>AJ307+1</f>
        <v>2635</v>
      </c>
      <c r="AK308" s="73" t="str">
        <f t="shared" si="141"/>
        <v>*</v>
      </c>
      <c r="AL308" s="73">
        <f>AL307</f>
        <v>2630</v>
      </c>
      <c r="AM308" s="73" t="str">
        <f t="shared" si="142"/>
        <v>+</v>
      </c>
      <c r="AN308" s="73">
        <f>AN307+1</f>
        <v>2649</v>
      </c>
      <c r="AO308" s="73" t="str">
        <f t="shared" si="143"/>
        <v>*</v>
      </c>
      <c r="AP308" s="73">
        <f>AP307</f>
        <v>2644</v>
      </c>
      <c r="AQ308" s="73" t="str">
        <f t="shared" si="144"/>
        <v>+</v>
      </c>
      <c r="AR308" s="73">
        <f>AR307+1</f>
        <v>2663</v>
      </c>
      <c r="AS308" s="73" t="str">
        <f t="shared" si="145"/>
        <v>*</v>
      </c>
      <c r="AT308" s="73">
        <f>AT307</f>
        <v>2658</v>
      </c>
      <c r="AU308" s="73" t="str">
        <f t="shared" si="146"/>
        <v>+</v>
      </c>
      <c r="AV308" s="73">
        <f>AV307+1</f>
        <v>2677</v>
      </c>
      <c r="AW308" s="73" t="str">
        <f t="shared" si="147"/>
        <v>*</v>
      </c>
      <c r="AX308" s="73">
        <f>AX307</f>
        <v>2672</v>
      </c>
      <c r="AY308" s="73" t="str">
        <f t="shared" si="148"/>
        <v>+</v>
      </c>
      <c r="AZ308" s="73">
        <f>AZ307+1</f>
        <v>2691</v>
      </c>
      <c r="BA308" s="73" t="str">
        <f t="shared" si="149"/>
        <v>*</v>
      </c>
      <c r="BB308" s="73">
        <f>BB307</f>
        <v>2686</v>
      </c>
      <c r="BC308" s="73" t="str">
        <f t="shared" si="150"/>
        <v>+</v>
      </c>
      <c r="BD308" s="73">
        <f>BD307+1</f>
        <v>2705</v>
      </c>
      <c r="BE308" s="73" t="str">
        <f t="shared" si="151"/>
        <v>*</v>
      </c>
      <c r="BF308" s="73">
        <f>BF307</f>
        <v>2700</v>
      </c>
      <c r="BG308" s="73" t="str">
        <f t="shared" si="152"/>
        <v>+</v>
      </c>
      <c r="BH308" s="73">
        <f>BH307+1</f>
        <v>2719</v>
      </c>
      <c r="BI308" s="73" t="str">
        <f t="shared" si="153"/>
        <v>*</v>
      </c>
      <c r="BJ308" s="73">
        <f>BJ307</f>
        <v>2714</v>
      </c>
      <c r="BK308" s="73" t="str">
        <f t="shared" si="154"/>
        <v>+</v>
      </c>
      <c r="BL308" s="73">
        <f>BL307+1</f>
        <v>2732</v>
      </c>
      <c r="BM308" s="73" t="str">
        <f t="shared" si="155"/>
        <v>*</v>
      </c>
      <c r="BN308" s="73">
        <f>BN307</f>
        <v>2727</v>
      </c>
      <c r="BO308" s="73" t="s">
        <v>552</v>
      </c>
      <c r="BP308" s="73">
        <f>BP307</f>
        <v>2739</v>
      </c>
      <c r="BR308" s="4" t="str">
        <f t="shared" si="156"/>
        <v>IF (v2744 = sum.1((v2523*v2518), (v2537*v2532), (v2551*v2546), (v2565*v2560), (v2579*v2574), (v2593*v2588), (v2607*v2602), (v2621*v2616), (v2635*v2630), (v2649*v2644), (v2663*v2658), (v2677*v2672), (v2691*v2686), (v2705*v2700), (v2719*v2714), (v2732*v2727)) / v2739) v2744c = 1.</v>
      </c>
    </row>
    <row r="309" spans="2:70" x14ac:dyDescent="0.25">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c r="AA309" s="96"/>
    </row>
    <row r="310" spans="2:70" x14ac:dyDescent="0.25">
      <c r="B310" s="72">
        <f>B308+1</f>
        <v>2745</v>
      </c>
      <c r="C310" s="73" t="s">
        <v>3</v>
      </c>
      <c r="D310" s="73">
        <f>D303+5</f>
        <v>2524</v>
      </c>
      <c r="E310" s="73" t="s">
        <v>4</v>
      </c>
      <c r="F310" s="73">
        <f>F303+5</f>
        <v>2538</v>
      </c>
      <c r="G310" s="73" t="s">
        <v>4</v>
      </c>
      <c r="H310" s="73">
        <f>H303+5</f>
        <v>2552</v>
      </c>
      <c r="I310" s="73" t="s">
        <v>4</v>
      </c>
      <c r="J310" s="73">
        <f>J303+5</f>
        <v>2566</v>
      </c>
      <c r="K310" s="73" t="s">
        <v>4</v>
      </c>
      <c r="L310" s="73">
        <f>L303+5</f>
        <v>2580</v>
      </c>
      <c r="M310" s="73" t="s">
        <v>4</v>
      </c>
      <c r="N310" s="73">
        <f>N303+5</f>
        <v>2594</v>
      </c>
      <c r="O310" s="73" t="s">
        <v>4</v>
      </c>
      <c r="P310" s="73">
        <f>P303+5</f>
        <v>2608</v>
      </c>
      <c r="Q310" s="73" t="s">
        <v>4</v>
      </c>
      <c r="R310" s="73">
        <f>R303+5</f>
        <v>2622</v>
      </c>
      <c r="S310" s="73" t="s">
        <v>4</v>
      </c>
      <c r="T310" s="73">
        <f>T303+5</f>
        <v>2636</v>
      </c>
      <c r="U310" s="73" t="s">
        <v>4</v>
      </c>
      <c r="V310" s="73">
        <f>V303+5</f>
        <v>2650</v>
      </c>
      <c r="W310" s="73" t="s">
        <v>4</v>
      </c>
      <c r="X310" s="73">
        <f>X303+5</f>
        <v>2664</v>
      </c>
      <c r="Y310" s="73" t="s">
        <v>4</v>
      </c>
      <c r="Z310" s="73">
        <f>Z303+5</f>
        <v>2678</v>
      </c>
      <c r="AA310" s="73" t="s">
        <v>4</v>
      </c>
      <c r="AB310" s="73">
        <f>AB303+5</f>
        <v>2692</v>
      </c>
      <c r="AC310" s="73" t="s">
        <v>4</v>
      </c>
      <c r="AD310" s="73">
        <f>AD303+5</f>
        <v>2706</v>
      </c>
      <c r="AE310" s="73" t="s">
        <v>4</v>
      </c>
      <c r="AF310" s="73">
        <f>AF303+5</f>
        <v>2720</v>
      </c>
      <c r="AG310" s="73" t="s">
        <v>4</v>
      </c>
      <c r="AH310" s="73">
        <f>AH303+5</f>
        <v>2733</v>
      </c>
    </row>
    <row r="311" spans="2:70" x14ac:dyDescent="0.25">
      <c r="B311" s="72">
        <f>B310+1</f>
        <v>2746</v>
      </c>
      <c r="C311" s="73" t="s">
        <v>3</v>
      </c>
      <c r="D311" s="73">
        <f t="shared" ref="D311:D314" si="179">D310+1</f>
        <v>2525</v>
      </c>
      <c r="E311" s="73" t="str">
        <f t="shared" ref="E311:E314" si="180">E310</f>
        <v>+</v>
      </c>
      <c r="F311" s="73">
        <f t="shared" ref="F311:F314" si="181">F310+1</f>
        <v>2539</v>
      </c>
      <c r="G311" s="73" t="str">
        <f t="shared" ref="G311:G314" si="182">G310</f>
        <v>+</v>
      </c>
      <c r="H311" s="73">
        <f t="shared" ref="H311:H314" si="183">H310+1</f>
        <v>2553</v>
      </c>
      <c r="I311" s="73" t="str">
        <f t="shared" ref="I311:I314" si="184">I310</f>
        <v>+</v>
      </c>
      <c r="J311" s="73">
        <f t="shared" ref="J311:J314" si="185">J310+1</f>
        <v>2567</v>
      </c>
      <c r="K311" s="73" t="str">
        <f t="shared" ref="K311:K314" si="186">K310</f>
        <v>+</v>
      </c>
      <c r="L311" s="73">
        <f t="shared" ref="L311:L314" si="187">L310+1</f>
        <v>2581</v>
      </c>
      <c r="M311" s="73" t="str">
        <f t="shared" ref="M311:M314" si="188">M310</f>
        <v>+</v>
      </c>
      <c r="N311" s="73">
        <f t="shared" ref="N311:N314" si="189">N310+1</f>
        <v>2595</v>
      </c>
      <c r="O311" s="73" t="str">
        <f t="shared" ref="O311:O314" si="190">O310</f>
        <v>+</v>
      </c>
      <c r="P311" s="73">
        <f t="shared" ref="P311:P314" si="191">P310+1</f>
        <v>2609</v>
      </c>
      <c r="Q311" s="73" t="str">
        <f t="shared" ref="Q311:Q314" si="192">Q310</f>
        <v>+</v>
      </c>
      <c r="R311" s="73">
        <f t="shared" ref="R311:R314" si="193">R310+1</f>
        <v>2623</v>
      </c>
      <c r="S311" s="73" t="str">
        <f t="shared" ref="S311:S314" si="194">S310</f>
        <v>+</v>
      </c>
      <c r="T311" s="73">
        <f t="shared" ref="T311:T314" si="195">T310+1</f>
        <v>2637</v>
      </c>
      <c r="U311" s="73" t="str">
        <f t="shared" ref="U311:U314" si="196">U310</f>
        <v>+</v>
      </c>
      <c r="V311" s="73">
        <f t="shared" ref="V311:V314" si="197">V310+1</f>
        <v>2651</v>
      </c>
      <c r="W311" s="73" t="str">
        <f t="shared" ref="W311:W314" si="198">W310</f>
        <v>+</v>
      </c>
      <c r="X311" s="73">
        <f t="shared" ref="X311:X314" si="199">X310+1</f>
        <v>2665</v>
      </c>
      <c r="Y311" s="73" t="str">
        <f t="shared" ref="Y311:Y314" si="200">Y310</f>
        <v>+</v>
      </c>
      <c r="Z311" s="73">
        <f t="shared" ref="Z311:Z314" si="201">Z310+1</f>
        <v>2679</v>
      </c>
      <c r="AA311" s="73" t="str">
        <f t="shared" ref="AA311:AA314" si="202">AA310</f>
        <v>+</v>
      </c>
      <c r="AB311" s="73">
        <f t="shared" ref="AB311:AB314" si="203">AB310+1</f>
        <v>2693</v>
      </c>
      <c r="AC311" s="73" t="str">
        <f t="shared" ref="AC311:AC314" si="204">AC310</f>
        <v>+</v>
      </c>
      <c r="AD311" s="73">
        <f t="shared" ref="AD311:AD314" si="205">AD310+1</f>
        <v>2707</v>
      </c>
      <c r="AE311" s="73" t="str">
        <f t="shared" ref="AE311:AE314" si="206">AE310</f>
        <v>+</v>
      </c>
      <c r="AF311" s="73">
        <f t="shared" ref="AF311:AF314" si="207">AF310+1</f>
        <v>2721</v>
      </c>
      <c r="AG311" s="73" t="str">
        <f t="shared" ref="AG311:AG314" si="208">AG310</f>
        <v>+</v>
      </c>
      <c r="AH311" s="73">
        <f t="shared" ref="AH311:AH314" si="209">AH310+1</f>
        <v>2734</v>
      </c>
    </row>
    <row r="312" spans="2:70" x14ac:dyDescent="0.25">
      <c r="B312" s="72">
        <f t="shared" ref="B312:B314" si="210">B311+1</f>
        <v>2747</v>
      </c>
      <c r="C312" s="73" t="s">
        <v>3</v>
      </c>
      <c r="D312" s="73">
        <f t="shared" si="179"/>
        <v>2526</v>
      </c>
      <c r="E312" s="73" t="str">
        <f t="shared" si="180"/>
        <v>+</v>
      </c>
      <c r="F312" s="73">
        <f t="shared" si="181"/>
        <v>2540</v>
      </c>
      <c r="G312" s="73" t="str">
        <f t="shared" si="182"/>
        <v>+</v>
      </c>
      <c r="H312" s="73">
        <f t="shared" si="183"/>
        <v>2554</v>
      </c>
      <c r="I312" s="73" t="str">
        <f t="shared" si="184"/>
        <v>+</v>
      </c>
      <c r="J312" s="73">
        <f t="shared" si="185"/>
        <v>2568</v>
      </c>
      <c r="K312" s="73" t="str">
        <f t="shared" si="186"/>
        <v>+</v>
      </c>
      <c r="L312" s="73">
        <f t="shared" si="187"/>
        <v>2582</v>
      </c>
      <c r="M312" s="73" t="str">
        <f t="shared" si="188"/>
        <v>+</v>
      </c>
      <c r="N312" s="73">
        <f t="shared" si="189"/>
        <v>2596</v>
      </c>
      <c r="O312" s="73" t="str">
        <f t="shared" si="190"/>
        <v>+</v>
      </c>
      <c r="P312" s="73">
        <f t="shared" si="191"/>
        <v>2610</v>
      </c>
      <c r="Q312" s="73" t="str">
        <f t="shared" si="192"/>
        <v>+</v>
      </c>
      <c r="R312" s="73">
        <f t="shared" si="193"/>
        <v>2624</v>
      </c>
      <c r="S312" s="73" t="str">
        <f t="shared" si="194"/>
        <v>+</v>
      </c>
      <c r="T312" s="73">
        <f t="shared" si="195"/>
        <v>2638</v>
      </c>
      <c r="U312" s="73" t="str">
        <f t="shared" si="196"/>
        <v>+</v>
      </c>
      <c r="V312" s="73">
        <f t="shared" si="197"/>
        <v>2652</v>
      </c>
      <c r="W312" s="73" t="str">
        <f t="shared" si="198"/>
        <v>+</v>
      </c>
      <c r="X312" s="73">
        <f t="shared" si="199"/>
        <v>2666</v>
      </c>
      <c r="Y312" s="73" t="str">
        <f t="shared" si="200"/>
        <v>+</v>
      </c>
      <c r="Z312" s="73">
        <f t="shared" si="201"/>
        <v>2680</v>
      </c>
      <c r="AA312" s="73" t="str">
        <f t="shared" si="202"/>
        <v>+</v>
      </c>
      <c r="AB312" s="73">
        <f t="shared" si="203"/>
        <v>2694</v>
      </c>
      <c r="AC312" s="73" t="str">
        <f t="shared" si="204"/>
        <v>+</v>
      </c>
      <c r="AD312" s="73">
        <f t="shared" si="205"/>
        <v>2708</v>
      </c>
      <c r="AE312" s="73" t="str">
        <f t="shared" si="206"/>
        <v>+</v>
      </c>
      <c r="AF312" s="73">
        <f t="shared" si="207"/>
        <v>2722</v>
      </c>
      <c r="AG312" s="73" t="str">
        <f t="shared" si="208"/>
        <v>+</v>
      </c>
      <c r="AH312" s="73">
        <f t="shared" si="209"/>
        <v>2735</v>
      </c>
    </row>
    <row r="313" spans="2:70" x14ac:dyDescent="0.25">
      <c r="B313" s="72">
        <f t="shared" si="210"/>
        <v>2748</v>
      </c>
      <c r="C313" s="73" t="s">
        <v>3</v>
      </c>
      <c r="D313" s="73">
        <f t="shared" si="179"/>
        <v>2527</v>
      </c>
      <c r="E313" s="73" t="str">
        <f t="shared" si="180"/>
        <v>+</v>
      </c>
      <c r="F313" s="73">
        <f t="shared" si="181"/>
        <v>2541</v>
      </c>
      <c r="G313" s="73" t="str">
        <f t="shared" si="182"/>
        <v>+</v>
      </c>
      <c r="H313" s="73">
        <f t="shared" si="183"/>
        <v>2555</v>
      </c>
      <c r="I313" s="73" t="str">
        <f t="shared" si="184"/>
        <v>+</v>
      </c>
      <c r="J313" s="73">
        <f t="shared" si="185"/>
        <v>2569</v>
      </c>
      <c r="K313" s="73" t="str">
        <f t="shared" si="186"/>
        <v>+</v>
      </c>
      <c r="L313" s="73">
        <f t="shared" si="187"/>
        <v>2583</v>
      </c>
      <c r="M313" s="73" t="str">
        <f t="shared" si="188"/>
        <v>+</v>
      </c>
      <c r="N313" s="73">
        <f t="shared" si="189"/>
        <v>2597</v>
      </c>
      <c r="O313" s="73" t="str">
        <f t="shared" si="190"/>
        <v>+</v>
      </c>
      <c r="P313" s="73">
        <f t="shared" si="191"/>
        <v>2611</v>
      </c>
      <c r="Q313" s="73" t="str">
        <f t="shared" si="192"/>
        <v>+</v>
      </c>
      <c r="R313" s="73">
        <f t="shared" si="193"/>
        <v>2625</v>
      </c>
      <c r="S313" s="73" t="str">
        <f t="shared" si="194"/>
        <v>+</v>
      </c>
      <c r="T313" s="73">
        <f t="shared" si="195"/>
        <v>2639</v>
      </c>
      <c r="U313" s="73" t="str">
        <f t="shared" si="196"/>
        <v>+</v>
      </c>
      <c r="V313" s="73">
        <f t="shared" si="197"/>
        <v>2653</v>
      </c>
      <c r="W313" s="73" t="str">
        <f t="shared" si="198"/>
        <v>+</v>
      </c>
      <c r="X313" s="73">
        <f t="shared" si="199"/>
        <v>2667</v>
      </c>
      <c r="Y313" s="73" t="str">
        <f t="shared" si="200"/>
        <v>+</v>
      </c>
      <c r="Z313" s="73">
        <f t="shared" si="201"/>
        <v>2681</v>
      </c>
      <c r="AA313" s="73" t="str">
        <f t="shared" si="202"/>
        <v>+</v>
      </c>
      <c r="AB313" s="73">
        <f t="shared" si="203"/>
        <v>2695</v>
      </c>
      <c r="AC313" s="73" t="str">
        <f t="shared" si="204"/>
        <v>+</v>
      </c>
      <c r="AD313" s="73">
        <f t="shared" si="205"/>
        <v>2709</v>
      </c>
      <c r="AE313" s="73" t="str">
        <f t="shared" si="206"/>
        <v>+</v>
      </c>
      <c r="AF313" s="73">
        <f t="shared" si="207"/>
        <v>2723</v>
      </c>
      <c r="AG313" s="73" t="str">
        <f t="shared" si="208"/>
        <v>+</v>
      </c>
      <c r="AH313" s="73">
        <f t="shared" si="209"/>
        <v>2736</v>
      </c>
    </row>
    <row r="314" spans="2:70" x14ac:dyDescent="0.25">
      <c r="B314" s="72">
        <f t="shared" si="210"/>
        <v>2749</v>
      </c>
      <c r="C314" s="73" t="s">
        <v>3</v>
      </c>
      <c r="D314" s="73">
        <f t="shared" si="179"/>
        <v>2528</v>
      </c>
      <c r="E314" s="73" t="str">
        <f t="shared" si="180"/>
        <v>+</v>
      </c>
      <c r="F314" s="73">
        <f t="shared" si="181"/>
        <v>2542</v>
      </c>
      <c r="G314" s="73" t="str">
        <f t="shared" si="182"/>
        <v>+</v>
      </c>
      <c r="H314" s="73">
        <f t="shared" si="183"/>
        <v>2556</v>
      </c>
      <c r="I314" s="73" t="str">
        <f t="shared" si="184"/>
        <v>+</v>
      </c>
      <c r="J314" s="73">
        <f t="shared" si="185"/>
        <v>2570</v>
      </c>
      <c r="K314" s="73" t="str">
        <f t="shared" si="186"/>
        <v>+</v>
      </c>
      <c r="L314" s="73">
        <f t="shared" si="187"/>
        <v>2584</v>
      </c>
      <c r="M314" s="73" t="str">
        <f t="shared" si="188"/>
        <v>+</v>
      </c>
      <c r="N314" s="73">
        <f t="shared" si="189"/>
        <v>2598</v>
      </c>
      <c r="O314" s="73" t="str">
        <f t="shared" si="190"/>
        <v>+</v>
      </c>
      <c r="P314" s="73">
        <f t="shared" si="191"/>
        <v>2612</v>
      </c>
      <c r="Q314" s="73" t="str">
        <f t="shared" si="192"/>
        <v>+</v>
      </c>
      <c r="R314" s="73">
        <f t="shared" si="193"/>
        <v>2626</v>
      </c>
      <c r="S314" s="73" t="str">
        <f t="shared" si="194"/>
        <v>+</v>
      </c>
      <c r="T314" s="73">
        <f t="shared" si="195"/>
        <v>2640</v>
      </c>
      <c r="U314" s="73" t="str">
        <f t="shared" si="196"/>
        <v>+</v>
      </c>
      <c r="V314" s="73">
        <f t="shared" si="197"/>
        <v>2654</v>
      </c>
      <c r="W314" s="73" t="str">
        <f t="shared" si="198"/>
        <v>+</v>
      </c>
      <c r="X314" s="73">
        <f t="shared" si="199"/>
        <v>2668</v>
      </c>
      <c r="Y314" s="73" t="str">
        <f t="shared" si="200"/>
        <v>+</v>
      </c>
      <c r="Z314" s="73">
        <f t="shared" si="201"/>
        <v>2682</v>
      </c>
      <c r="AA314" s="73" t="str">
        <f t="shared" si="202"/>
        <v>+</v>
      </c>
      <c r="AB314" s="73">
        <f t="shared" si="203"/>
        <v>2696</v>
      </c>
      <c r="AC314" s="73" t="str">
        <f t="shared" si="204"/>
        <v>+</v>
      </c>
      <c r="AD314" s="73">
        <f t="shared" si="205"/>
        <v>2710</v>
      </c>
      <c r="AE314" s="73" t="str">
        <f t="shared" si="206"/>
        <v>+</v>
      </c>
      <c r="AF314" s="73">
        <f t="shared" si="207"/>
        <v>2724</v>
      </c>
      <c r="AG314" s="73" t="str">
        <f t="shared" si="208"/>
        <v>+</v>
      </c>
      <c r="AH314" s="73">
        <f t="shared" si="209"/>
        <v>2737</v>
      </c>
    </row>
    <row r="315" spans="2:70" x14ac:dyDescent="0.25">
      <c r="B315" s="49"/>
      <c r="C315" s="3"/>
      <c r="D315" s="3"/>
      <c r="E315" s="3"/>
      <c r="F315" s="3"/>
      <c r="G315" s="3"/>
      <c r="H315" s="3"/>
      <c r="I315" s="3"/>
      <c r="J315" s="3"/>
      <c r="K315" s="3"/>
      <c r="L315" s="3"/>
      <c r="M315" s="3"/>
      <c r="N315" s="3"/>
      <c r="O315" s="3"/>
      <c r="P315" s="3"/>
      <c r="Q315" s="3"/>
      <c r="R315" s="3"/>
      <c r="S315" s="3"/>
      <c r="T315" s="3"/>
      <c r="V315" s="3"/>
      <c r="X315" s="3"/>
      <c r="Y315" s="3"/>
      <c r="Z315" s="3"/>
      <c r="AA315" s="3"/>
      <c r="AB315" s="3"/>
      <c r="AC315" s="3"/>
      <c r="AD315" s="3"/>
      <c r="AE315" s="3"/>
      <c r="AF315" s="3"/>
      <c r="AG315" s="3"/>
      <c r="AH315" s="3"/>
    </row>
    <row r="316" spans="2:70" x14ac:dyDescent="0.25">
      <c r="B316" s="4" t="s">
        <v>315</v>
      </c>
      <c r="C316" s="3"/>
      <c r="D316" s="3"/>
      <c r="E316" s="3"/>
      <c r="F316" s="3"/>
      <c r="G316" s="3"/>
      <c r="H316" s="3"/>
      <c r="I316" s="3"/>
      <c r="J316" s="3"/>
      <c r="K316" s="3"/>
      <c r="L316" s="3"/>
      <c r="M316" s="3"/>
      <c r="N316" s="3"/>
      <c r="O316" s="3"/>
      <c r="P316" s="3"/>
      <c r="Q316" s="3"/>
      <c r="R316" s="3"/>
      <c r="S316" s="3"/>
      <c r="T316" s="3"/>
      <c r="V316" s="3"/>
      <c r="X316" s="3"/>
      <c r="Y316" s="3"/>
      <c r="Z316" s="3"/>
      <c r="AA316" s="3"/>
      <c r="AB316" s="3"/>
      <c r="AC316" s="3"/>
      <c r="AD316" s="3"/>
      <c r="AE316" s="3"/>
      <c r="AF316" s="3"/>
      <c r="AG316" s="3"/>
      <c r="AH316" s="3"/>
    </row>
    <row r="317" spans="2:70" x14ac:dyDescent="0.25">
      <c r="B317" s="72">
        <v>2519</v>
      </c>
      <c r="C317" s="73" t="s">
        <v>3</v>
      </c>
      <c r="D317" s="73">
        <f>B317-2</f>
        <v>2517</v>
      </c>
      <c r="E317" s="73" t="s">
        <v>4</v>
      </c>
      <c r="F317" s="73">
        <f>D317+1</f>
        <v>2518</v>
      </c>
      <c r="G317" s="3"/>
      <c r="I317" s="3"/>
      <c r="K317" s="3"/>
      <c r="M317" s="3"/>
      <c r="O317" s="3"/>
      <c r="Q317" s="3"/>
      <c r="S317" s="3"/>
      <c r="Y317" s="3"/>
      <c r="AA317" s="3"/>
      <c r="AC317" s="3"/>
      <c r="AE317" s="3"/>
      <c r="AG317" s="3"/>
    </row>
    <row r="318" spans="2:70" x14ac:dyDescent="0.25">
      <c r="B318" s="72">
        <f t="shared" ref="B318:B331" si="211">B317+14</f>
        <v>2533</v>
      </c>
      <c r="C318" s="73" t="str">
        <f>C317</f>
        <v>=</v>
      </c>
      <c r="D318" s="73">
        <f>B318-2</f>
        <v>2531</v>
      </c>
      <c r="E318" s="73" t="s">
        <v>4</v>
      </c>
      <c r="F318" s="73">
        <f>D318+1</f>
        <v>2532</v>
      </c>
      <c r="G318" s="3"/>
      <c r="I318" s="3"/>
      <c r="K318" s="3"/>
      <c r="M318" s="3"/>
      <c r="O318" s="3"/>
      <c r="Q318" s="3"/>
      <c r="S318" s="3"/>
      <c r="Y318" s="3"/>
      <c r="AA318" s="3"/>
      <c r="AC318" s="3"/>
      <c r="AE318" s="3"/>
      <c r="AG318" s="3"/>
    </row>
    <row r="319" spans="2:70" x14ac:dyDescent="0.25">
      <c r="B319" s="72">
        <f t="shared" si="211"/>
        <v>2547</v>
      </c>
      <c r="C319" s="73" t="str">
        <f t="shared" ref="C319:C333" si="212">C318</f>
        <v>=</v>
      </c>
      <c r="D319" s="73">
        <f t="shared" ref="D319:D333" si="213">B319-2</f>
        <v>2545</v>
      </c>
      <c r="E319" s="73" t="s">
        <v>4</v>
      </c>
      <c r="F319" s="73">
        <f t="shared" ref="F319:F333" si="214">D319+1</f>
        <v>2546</v>
      </c>
      <c r="G319" s="3"/>
      <c r="I319" s="3"/>
      <c r="K319" s="3"/>
      <c r="M319" s="3"/>
      <c r="O319" s="3"/>
      <c r="Q319" s="3"/>
      <c r="S319" s="3"/>
      <c r="Y319" s="3"/>
      <c r="AA319" s="3"/>
      <c r="AC319" s="3"/>
      <c r="AE319" s="3"/>
      <c r="AG319" s="3"/>
    </row>
    <row r="320" spans="2:70" x14ac:dyDescent="0.25">
      <c r="B320" s="72">
        <f t="shared" si="211"/>
        <v>2561</v>
      </c>
      <c r="C320" s="73" t="str">
        <f t="shared" si="212"/>
        <v>=</v>
      </c>
      <c r="D320" s="73">
        <f t="shared" si="213"/>
        <v>2559</v>
      </c>
      <c r="E320" s="73" t="s">
        <v>4</v>
      </c>
      <c r="F320" s="73">
        <f t="shared" si="214"/>
        <v>2560</v>
      </c>
      <c r="G320" s="3"/>
      <c r="I320" s="3"/>
      <c r="K320" s="3"/>
      <c r="M320" s="3"/>
      <c r="O320" s="3"/>
      <c r="Q320" s="3"/>
      <c r="S320" s="3"/>
      <c r="Y320" s="3"/>
      <c r="AA320" s="3"/>
      <c r="AC320" s="3"/>
      <c r="AE320" s="3"/>
      <c r="AG320" s="3"/>
    </row>
    <row r="321" spans="2:33" x14ac:dyDescent="0.25">
      <c r="B321" s="72">
        <f t="shared" si="211"/>
        <v>2575</v>
      </c>
      <c r="C321" s="73" t="str">
        <f t="shared" si="212"/>
        <v>=</v>
      </c>
      <c r="D321" s="73">
        <f t="shared" si="213"/>
        <v>2573</v>
      </c>
      <c r="E321" s="73" t="s">
        <v>4</v>
      </c>
      <c r="F321" s="73">
        <f t="shared" si="214"/>
        <v>2574</v>
      </c>
      <c r="G321" s="3"/>
      <c r="I321" s="3"/>
      <c r="K321" s="3"/>
      <c r="M321" s="3"/>
      <c r="O321" s="3"/>
      <c r="Q321" s="3"/>
      <c r="S321" s="3"/>
      <c r="Y321" s="3"/>
      <c r="AA321" s="3"/>
      <c r="AC321" s="3"/>
      <c r="AE321" s="3"/>
      <c r="AG321" s="3"/>
    </row>
    <row r="322" spans="2:33" x14ac:dyDescent="0.25">
      <c r="B322" s="72">
        <f t="shared" si="211"/>
        <v>2589</v>
      </c>
      <c r="C322" s="73" t="str">
        <f t="shared" si="212"/>
        <v>=</v>
      </c>
      <c r="D322" s="73">
        <f t="shared" si="213"/>
        <v>2587</v>
      </c>
      <c r="E322" s="73" t="s">
        <v>4</v>
      </c>
      <c r="F322" s="73">
        <f t="shared" si="214"/>
        <v>2588</v>
      </c>
      <c r="G322" s="3"/>
      <c r="I322" s="3"/>
      <c r="K322" s="3"/>
      <c r="M322" s="3"/>
      <c r="O322" s="3"/>
      <c r="Q322" s="3"/>
      <c r="S322" s="3"/>
      <c r="Y322" s="3"/>
      <c r="AA322" s="3"/>
      <c r="AC322" s="3"/>
      <c r="AE322" s="3"/>
      <c r="AG322" s="3"/>
    </row>
    <row r="323" spans="2:33" x14ac:dyDescent="0.25">
      <c r="B323" s="72">
        <f t="shared" si="211"/>
        <v>2603</v>
      </c>
      <c r="C323" s="73" t="str">
        <f t="shared" si="212"/>
        <v>=</v>
      </c>
      <c r="D323" s="73">
        <f t="shared" si="213"/>
        <v>2601</v>
      </c>
      <c r="E323" s="73" t="s">
        <v>4</v>
      </c>
      <c r="F323" s="73">
        <f t="shared" si="214"/>
        <v>2602</v>
      </c>
      <c r="G323" s="3"/>
      <c r="I323" s="3"/>
      <c r="K323" s="3"/>
      <c r="M323" s="3"/>
      <c r="O323" s="3"/>
      <c r="Q323" s="3"/>
      <c r="S323" s="3"/>
      <c r="Y323" s="3"/>
      <c r="AA323" s="3"/>
      <c r="AC323" s="3"/>
      <c r="AE323" s="3"/>
      <c r="AG323" s="3"/>
    </row>
    <row r="324" spans="2:33" x14ac:dyDescent="0.25">
      <c r="B324" s="72">
        <f t="shared" si="211"/>
        <v>2617</v>
      </c>
      <c r="C324" s="73" t="str">
        <f t="shared" si="212"/>
        <v>=</v>
      </c>
      <c r="D324" s="73">
        <f t="shared" si="213"/>
        <v>2615</v>
      </c>
      <c r="E324" s="73" t="s">
        <v>4</v>
      </c>
      <c r="F324" s="73">
        <f t="shared" si="214"/>
        <v>2616</v>
      </c>
      <c r="G324" s="3"/>
      <c r="I324" s="3"/>
      <c r="K324" s="3"/>
      <c r="M324" s="3"/>
      <c r="O324" s="3"/>
      <c r="Q324" s="3"/>
      <c r="S324" s="3"/>
      <c r="Y324" s="3"/>
      <c r="AA324" s="3"/>
      <c r="AC324" s="3"/>
      <c r="AE324" s="3"/>
      <c r="AG324" s="3"/>
    </row>
    <row r="325" spans="2:33" x14ac:dyDescent="0.25">
      <c r="B325" s="72">
        <f t="shared" si="211"/>
        <v>2631</v>
      </c>
      <c r="C325" s="73" t="str">
        <f t="shared" si="212"/>
        <v>=</v>
      </c>
      <c r="D325" s="73">
        <f t="shared" si="213"/>
        <v>2629</v>
      </c>
      <c r="E325" s="73" t="s">
        <v>4</v>
      </c>
      <c r="F325" s="73">
        <f t="shared" si="214"/>
        <v>2630</v>
      </c>
      <c r="G325" s="3"/>
      <c r="I325" s="3"/>
      <c r="K325" s="3"/>
      <c r="M325" s="3"/>
      <c r="O325" s="3"/>
      <c r="Q325" s="3"/>
      <c r="S325" s="3"/>
      <c r="Y325" s="3"/>
      <c r="AA325" s="3"/>
      <c r="AC325" s="3"/>
      <c r="AE325" s="3"/>
      <c r="AG325" s="3"/>
    </row>
    <row r="326" spans="2:33" x14ac:dyDescent="0.25">
      <c r="B326" s="72">
        <f t="shared" si="211"/>
        <v>2645</v>
      </c>
      <c r="C326" s="73" t="str">
        <f t="shared" si="212"/>
        <v>=</v>
      </c>
      <c r="D326" s="73">
        <f t="shared" si="213"/>
        <v>2643</v>
      </c>
      <c r="E326" s="73" t="s">
        <v>4</v>
      </c>
      <c r="F326" s="73">
        <f t="shared" si="214"/>
        <v>2644</v>
      </c>
      <c r="G326" s="3"/>
      <c r="I326" s="3"/>
      <c r="K326" s="3"/>
      <c r="M326" s="3"/>
      <c r="O326" s="3"/>
      <c r="Q326" s="3"/>
      <c r="S326" s="3"/>
      <c r="Y326" s="3"/>
      <c r="AA326" s="3"/>
      <c r="AC326" s="3"/>
      <c r="AE326" s="3"/>
      <c r="AG326" s="3"/>
    </row>
    <row r="327" spans="2:33" x14ac:dyDescent="0.25">
      <c r="B327" s="72">
        <f t="shared" si="211"/>
        <v>2659</v>
      </c>
      <c r="C327" s="73" t="str">
        <f t="shared" si="212"/>
        <v>=</v>
      </c>
      <c r="D327" s="73">
        <f t="shared" si="213"/>
        <v>2657</v>
      </c>
      <c r="E327" s="73" t="s">
        <v>4</v>
      </c>
      <c r="F327" s="73">
        <f t="shared" si="214"/>
        <v>2658</v>
      </c>
      <c r="G327" s="3"/>
      <c r="I327" s="3"/>
      <c r="K327" s="3"/>
      <c r="M327" s="3"/>
      <c r="O327" s="3"/>
      <c r="Q327" s="3"/>
      <c r="S327" s="3"/>
      <c r="Y327" s="3"/>
      <c r="AA327" s="3"/>
      <c r="AC327" s="3"/>
      <c r="AE327" s="3"/>
      <c r="AG327" s="3"/>
    </row>
    <row r="328" spans="2:33" x14ac:dyDescent="0.25">
      <c r="B328" s="72">
        <f t="shared" si="211"/>
        <v>2673</v>
      </c>
      <c r="C328" s="73" t="str">
        <f t="shared" si="212"/>
        <v>=</v>
      </c>
      <c r="D328" s="73">
        <f t="shared" si="213"/>
        <v>2671</v>
      </c>
      <c r="E328" s="73" t="s">
        <v>4</v>
      </c>
      <c r="F328" s="73">
        <f t="shared" si="214"/>
        <v>2672</v>
      </c>
      <c r="G328" s="3"/>
      <c r="I328" s="3"/>
      <c r="K328" s="3"/>
      <c r="M328" s="3"/>
      <c r="O328" s="3"/>
      <c r="Q328" s="3"/>
      <c r="S328" s="3"/>
      <c r="Y328" s="3"/>
      <c r="AA328" s="3"/>
      <c r="AC328" s="3"/>
      <c r="AE328" s="3"/>
      <c r="AG328" s="3"/>
    </row>
    <row r="329" spans="2:33" x14ac:dyDescent="0.25">
      <c r="B329" s="72">
        <f t="shared" si="211"/>
        <v>2687</v>
      </c>
      <c r="C329" s="73" t="str">
        <f t="shared" si="212"/>
        <v>=</v>
      </c>
      <c r="D329" s="73">
        <f t="shared" si="213"/>
        <v>2685</v>
      </c>
      <c r="E329" s="73" t="s">
        <v>4</v>
      </c>
      <c r="F329" s="73">
        <f t="shared" si="214"/>
        <v>2686</v>
      </c>
      <c r="G329" s="3"/>
      <c r="I329" s="3"/>
      <c r="K329" s="3"/>
      <c r="M329" s="3"/>
      <c r="O329" s="3"/>
      <c r="Q329" s="3"/>
      <c r="S329" s="3"/>
      <c r="Y329" s="3"/>
      <c r="AA329" s="3"/>
      <c r="AC329" s="3"/>
      <c r="AE329" s="3"/>
      <c r="AG329" s="3"/>
    </row>
    <row r="330" spans="2:33" x14ac:dyDescent="0.25">
      <c r="B330" s="72">
        <f t="shared" si="211"/>
        <v>2701</v>
      </c>
      <c r="C330" s="73" t="str">
        <f t="shared" si="212"/>
        <v>=</v>
      </c>
      <c r="D330" s="73">
        <f t="shared" si="213"/>
        <v>2699</v>
      </c>
      <c r="E330" s="73" t="s">
        <v>4</v>
      </c>
      <c r="F330" s="73">
        <f t="shared" si="214"/>
        <v>2700</v>
      </c>
      <c r="G330" s="3"/>
      <c r="I330" s="3"/>
      <c r="K330" s="3"/>
      <c r="M330" s="3"/>
      <c r="O330" s="3"/>
      <c r="Q330" s="3"/>
      <c r="S330" s="3"/>
      <c r="Y330" s="3"/>
      <c r="AA330" s="3"/>
      <c r="AC330" s="3"/>
      <c r="AE330" s="3"/>
      <c r="AG330" s="3"/>
    </row>
    <row r="331" spans="2:33" x14ac:dyDescent="0.25">
      <c r="B331" s="72">
        <f t="shared" si="211"/>
        <v>2715</v>
      </c>
      <c r="C331" s="73" t="str">
        <f t="shared" si="212"/>
        <v>=</v>
      </c>
      <c r="D331" s="73">
        <f t="shared" si="213"/>
        <v>2713</v>
      </c>
      <c r="E331" s="73" t="s">
        <v>4</v>
      </c>
      <c r="F331" s="73">
        <f t="shared" si="214"/>
        <v>2714</v>
      </c>
      <c r="G331" s="3"/>
      <c r="I331" s="3"/>
      <c r="K331" s="3"/>
      <c r="M331" s="3"/>
      <c r="O331" s="3"/>
      <c r="Q331" s="3"/>
      <c r="S331" s="3"/>
      <c r="Y331" s="3"/>
      <c r="AA331" s="3"/>
      <c r="AC331" s="3"/>
      <c r="AE331" s="3"/>
      <c r="AG331" s="3"/>
    </row>
    <row r="332" spans="2:33" x14ac:dyDescent="0.25">
      <c r="B332" s="72">
        <f>B331+13</f>
        <v>2728</v>
      </c>
      <c r="C332" s="73" t="str">
        <f t="shared" si="212"/>
        <v>=</v>
      </c>
      <c r="D332" s="73">
        <f t="shared" si="213"/>
        <v>2726</v>
      </c>
      <c r="E332" s="73" t="s">
        <v>4</v>
      </c>
      <c r="F332" s="73">
        <f t="shared" si="214"/>
        <v>2727</v>
      </c>
      <c r="G332" s="3"/>
      <c r="I332" s="3"/>
      <c r="K332" s="3"/>
      <c r="M332" s="3"/>
      <c r="O332" s="3"/>
      <c r="Q332" s="3"/>
      <c r="S332" s="3"/>
      <c r="Y332" s="3"/>
      <c r="AA332" s="3"/>
      <c r="AC332" s="3"/>
      <c r="AE332" s="3"/>
      <c r="AG332" s="3"/>
    </row>
    <row r="333" spans="2:33" x14ac:dyDescent="0.25">
      <c r="B333" s="72">
        <f>B332+12</f>
        <v>2740</v>
      </c>
      <c r="C333" s="73" t="str">
        <f t="shared" si="212"/>
        <v>=</v>
      </c>
      <c r="D333" s="73">
        <f t="shared" si="213"/>
        <v>2738</v>
      </c>
      <c r="E333" s="73" t="s">
        <v>4</v>
      </c>
      <c r="F333" s="73">
        <f t="shared" si="214"/>
        <v>2739</v>
      </c>
      <c r="G333" s="3"/>
      <c r="I333" s="3"/>
      <c r="K333" s="3"/>
      <c r="M333" s="3"/>
      <c r="O333" s="3"/>
      <c r="Q333" s="3"/>
      <c r="S333" s="3"/>
      <c r="Y333" s="3"/>
      <c r="AA333" s="3"/>
      <c r="AC333" s="3"/>
      <c r="AE333" s="3"/>
      <c r="AG333" s="3"/>
    </row>
    <row r="334" spans="2:33" x14ac:dyDescent="0.25">
      <c r="B334" s="51"/>
      <c r="E334" s="3"/>
      <c r="G334" s="3"/>
      <c r="I334" s="3"/>
      <c r="K334" s="3"/>
      <c r="M334" s="3"/>
      <c r="O334" s="3"/>
      <c r="Q334" s="3"/>
      <c r="S334" s="3"/>
      <c r="Y334" s="3"/>
      <c r="AA334" s="3"/>
      <c r="AC334" s="3"/>
      <c r="AE334" s="3"/>
      <c r="AG334" s="3"/>
    </row>
    <row r="335" spans="2:33" x14ac:dyDescent="0.25">
      <c r="B335" s="72">
        <f>B317+9</f>
        <v>2528</v>
      </c>
      <c r="C335" s="73" t="str">
        <f>C333</f>
        <v>=</v>
      </c>
      <c r="D335" s="73">
        <f>B335-4</f>
        <v>2524</v>
      </c>
      <c r="E335" s="73" t="s">
        <v>4</v>
      </c>
      <c r="F335" s="73">
        <f>D335+1</f>
        <v>2525</v>
      </c>
      <c r="G335" s="73" t="s">
        <v>4</v>
      </c>
      <c r="H335" s="73">
        <f>F335+1</f>
        <v>2526</v>
      </c>
      <c r="I335" s="73" t="s">
        <v>5</v>
      </c>
      <c r="J335" s="73">
        <f>H335+1</f>
        <v>2527</v>
      </c>
      <c r="K335" s="3"/>
      <c r="M335" s="3"/>
      <c r="O335" s="3"/>
      <c r="Q335" s="3"/>
      <c r="S335" s="3"/>
      <c r="Y335" s="3"/>
      <c r="AA335" s="3"/>
      <c r="AC335" s="3"/>
      <c r="AE335" s="3"/>
      <c r="AG335" s="3"/>
    </row>
    <row r="336" spans="2:33" x14ac:dyDescent="0.25">
      <c r="B336" s="72">
        <f t="shared" ref="B336:B349" si="215">B335+14</f>
        <v>2542</v>
      </c>
      <c r="C336" s="73" t="str">
        <f>C335</f>
        <v>=</v>
      </c>
      <c r="D336" s="73">
        <f>B336-4</f>
        <v>2538</v>
      </c>
      <c r="E336" s="73" t="s">
        <v>4</v>
      </c>
      <c r="F336" s="73">
        <f>D336+1</f>
        <v>2539</v>
      </c>
      <c r="G336" s="73" t="s">
        <v>4</v>
      </c>
      <c r="H336" s="73">
        <f>F336+1</f>
        <v>2540</v>
      </c>
      <c r="I336" s="73" t="s">
        <v>5</v>
      </c>
      <c r="J336" s="73">
        <f>H336+1</f>
        <v>2541</v>
      </c>
      <c r="K336" s="3"/>
      <c r="M336" s="3"/>
      <c r="O336" s="3"/>
      <c r="Q336" s="3"/>
      <c r="S336" s="3"/>
      <c r="Y336" s="3"/>
      <c r="AA336" s="3"/>
      <c r="AC336" s="3"/>
      <c r="AE336" s="3"/>
      <c r="AG336" s="3"/>
    </row>
    <row r="337" spans="2:33" x14ac:dyDescent="0.25">
      <c r="B337" s="72">
        <f t="shared" si="215"/>
        <v>2556</v>
      </c>
      <c r="C337" s="73" t="str">
        <f t="shared" ref="C337:C351" si="216">C336</f>
        <v>=</v>
      </c>
      <c r="D337" s="73">
        <f t="shared" ref="D337:D351" si="217">B337-4</f>
        <v>2552</v>
      </c>
      <c r="E337" s="73" t="s">
        <v>4</v>
      </c>
      <c r="F337" s="73">
        <f t="shared" ref="F337:F351" si="218">D337+1</f>
        <v>2553</v>
      </c>
      <c r="G337" s="73" t="s">
        <v>4</v>
      </c>
      <c r="H337" s="73">
        <f t="shared" ref="H337:H351" si="219">F337+1</f>
        <v>2554</v>
      </c>
      <c r="I337" s="73" t="s">
        <v>5</v>
      </c>
      <c r="J337" s="73">
        <f t="shared" ref="J337:J351" si="220">H337+1</f>
        <v>2555</v>
      </c>
      <c r="K337" s="3"/>
      <c r="M337" s="3"/>
      <c r="O337" s="3"/>
      <c r="Q337" s="3"/>
      <c r="S337" s="3"/>
      <c r="Y337" s="3"/>
      <c r="AA337" s="3"/>
      <c r="AC337" s="3"/>
      <c r="AE337" s="3"/>
      <c r="AG337" s="3"/>
    </row>
    <row r="338" spans="2:33" x14ac:dyDescent="0.25">
      <c r="B338" s="72">
        <f t="shared" si="215"/>
        <v>2570</v>
      </c>
      <c r="C338" s="73" t="str">
        <f t="shared" si="216"/>
        <v>=</v>
      </c>
      <c r="D338" s="73">
        <f t="shared" si="217"/>
        <v>2566</v>
      </c>
      <c r="E338" s="73" t="s">
        <v>4</v>
      </c>
      <c r="F338" s="73">
        <f t="shared" si="218"/>
        <v>2567</v>
      </c>
      <c r="G338" s="73" t="s">
        <v>4</v>
      </c>
      <c r="H338" s="73">
        <f t="shared" si="219"/>
        <v>2568</v>
      </c>
      <c r="I338" s="73" t="s">
        <v>5</v>
      </c>
      <c r="J338" s="73">
        <f t="shared" si="220"/>
        <v>2569</v>
      </c>
      <c r="K338" s="3"/>
      <c r="M338" s="3"/>
      <c r="O338" s="3"/>
      <c r="Q338" s="3"/>
      <c r="S338" s="3"/>
      <c r="Y338" s="3"/>
      <c r="AA338" s="3"/>
      <c r="AC338" s="3"/>
      <c r="AE338" s="3"/>
      <c r="AG338" s="3"/>
    </row>
    <row r="339" spans="2:33" x14ac:dyDescent="0.25">
      <c r="B339" s="72">
        <f t="shared" si="215"/>
        <v>2584</v>
      </c>
      <c r="C339" s="73" t="str">
        <f t="shared" si="216"/>
        <v>=</v>
      </c>
      <c r="D339" s="73">
        <f t="shared" si="217"/>
        <v>2580</v>
      </c>
      <c r="E339" s="73" t="s">
        <v>4</v>
      </c>
      <c r="F339" s="73">
        <f t="shared" si="218"/>
        <v>2581</v>
      </c>
      <c r="G339" s="73" t="s">
        <v>4</v>
      </c>
      <c r="H339" s="73">
        <f t="shared" si="219"/>
        <v>2582</v>
      </c>
      <c r="I339" s="73" t="s">
        <v>5</v>
      </c>
      <c r="J339" s="73">
        <f t="shared" si="220"/>
        <v>2583</v>
      </c>
      <c r="K339" s="3"/>
      <c r="M339" s="3"/>
      <c r="O339" s="3"/>
      <c r="Q339" s="3"/>
      <c r="S339" s="3"/>
      <c r="Y339" s="3"/>
      <c r="AA339" s="3"/>
      <c r="AC339" s="3"/>
      <c r="AE339" s="3"/>
      <c r="AG339" s="3"/>
    </row>
    <row r="340" spans="2:33" x14ac:dyDescent="0.25">
      <c r="B340" s="72">
        <f t="shared" si="215"/>
        <v>2598</v>
      </c>
      <c r="C340" s="73" t="str">
        <f t="shared" si="216"/>
        <v>=</v>
      </c>
      <c r="D340" s="73">
        <f t="shared" si="217"/>
        <v>2594</v>
      </c>
      <c r="E340" s="73" t="s">
        <v>4</v>
      </c>
      <c r="F340" s="73">
        <f t="shared" si="218"/>
        <v>2595</v>
      </c>
      <c r="G340" s="73" t="s">
        <v>4</v>
      </c>
      <c r="H340" s="73">
        <f t="shared" si="219"/>
        <v>2596</v>
      </c>
      <c r="I340" s="73" t="s">
        <v>5</v>
      </c>
      <c r="J340" s="73">
        <f t="shared" si="220"/>
        <v>2597</v>
      </c>
      <c r="K340" s="3"/>
      <c r="M340" s="3"/>
      <c r="O340" s="3"/>
      <c r="Q340" s="3"/>
      <c r="S340" s="3"/>
      <c r="Y340" s="3"/>
      <c r="AA340" s="3"/>
      <c r="AC340" s="3"/>
      <c r="AE340" s="3"/>
      <c r="AG340" s="3"/>
    </row>
    <row r="341" spans="2:33" x14ac:dyDescent="0.25">
      <c r="B341" s="72">
        <f t="shared" si="215"/>
        <v>2612</v>
      </c>
      <c r="C341" s="73" t="str">
        <f t="shared" si="216"/>
        <v>=</v>
      </c>
      <c r="D341" s="73">
        <f t="shared" si="217"/>
        <v>2608</v>
      </c>
      <c r="E341" s="73" t="s">
        <v>4</v>
      </c>
      <c r="F341" s="73">
        <f t="shared" si="218"/>
        <v>2609</v>
      </c>
      <c r="G341" s="73" t="s">
        <v>4</v>
      </c>
      <c r="H341" s="73">
        <f t="shared" si="219"/>
        <v>2610</v>
      </c>
      <c r="I341" s="73" t="s">
        <v>5</v>
      </c>
      <c r="J341" s="73">
        <f t="shared" si="220"/>
        <v>2611</v>
      </c>
      <c r="K341" s="3"/>
      <c r="M341" s="3"/>
      <c r="O341" s="3"/>
      <c r="Q341" s="3"/>
      <c r="S341" s="3"/>
      <c r="Y341" s="3"/>
      <c r="AA341" s="3"/>
      <c r="AC341" s="3"/>
      <c r="AE341" s="3"/>
      <c r="AG341" s="3"/>
    </row>
    <row r="342" spans="2:33" x14ac:dyDescent="0.25">
      <c r="B342" s="72">
        <f t="shared" si="215"/>
        <v>2626</v>
      </c>
      <c r="C342" s="73" t="str">
        <f t="shared" si="216"/>
        <v>=</v>
      </c>
      <c r="D342" s="73">
        <f t="shared" si="217"/>
        <v>2622</v>
      </c>
      <c r="E342" s="73" t="s">
        <v>4</v>
      </c>
      <c r="F342" s="73">
        <f t="shared" si="218"/>
        <v>2623</v>
      </c>
      <c r="G342" s="73" t="s">
        <v>4</v>
      </c>
      <c r="H342" s="73">
        <f t="shared" si="219"/>
        <v>2624</v>
      </c>
      <c r="I342" s="73" t="s">
        <v>5</v>
      </c>
      <c r="J342" s="73">
        <f t="shared" si="220"/>
        <v>2625</v>
      </c>
      <c r="K342" s="3"/>
      <c r="M342" s="3"/>
      <c r="O342" s="3"/>
      <c r="Q342" s="3"/>
      <c r="S342" s="3"/>
      <c r="Y342" s="3"/>
      <c r="AA342" s="3"/>
      <c r="AC342" s="3"/>
      <c r="AE342" s="3"/>
      <c r="AG342" s="3"/>
    </row>
    <row r="343" spans="2:33" x14ac:dyDescent="0.25">
      <c r="B343" s="72">
        <f t="shared" si="215"/>
        <v>2640</v>
      </c>
      <c r="C343" s="73" t="str">
        <f t="shared" si="216"/>
        <v>=</v>
      </c>
      <c r="D343" s="73">
        <f t="shared" si="217"/>
        <v>2636</v>
      </c>
      <c r="E343" s="73" t="s">
        <v>4</v>
      </c>
      <c r="F343" s="73">
        <f t="shared" si="218"/>
        <v>2637</v>
      </c>
      <c r="G343" s="73" t="s">
        <v>4</v>
      </c>
      <c r="H343" s="73">
        <f t="shared" si="219"/>
        <v>2638</v>
      </c>
      <c r="I343" s="73" t="s">
        <v>5</v>
      </c>
      <c r="J343" s="73">
        <f t="shared" si="220"/>
        <v>2639</v>
      </c>
      <c r="K343" s="3"/>
      <c r="M343" s="3"/>
      <c r="O343" s="3"/>
      <c r="Q343" s="3"/>
      <c r="S343" s="3"/>
      <c r="Y343" s="3"/>
      <c r="AA343" s="3"/>
      <c r="AC343" s="3"/>
      <c r="AE343" s="3"/>
      <c r="AG343" s="3"/>
    </row>
    <row r="344" spans="2:33" x14ac:dyDescent="0.25">
      <c r="B344" s="72">
        <f t="shared" si="215"/>
        <v>2654</v>
      </c>
      <c r="C344" s="73" t="str">
        <f t="shared" si="216"/>
        <v>=</v>
      </c>
      <c r="D344" s="73">
        <f t="shared" si="217"/>
        <v>2650</v>
      </c>
      <c r="E344" s="73" t="s">
        <v>4</v>
      </c>
      <c r="F344" s="73">
        <f t="shared" si="218"/>
        <v>2651</v>
      </c>
      <c r="G344" s="73" t="s">
        <v>4</v>
      </c>
      <c r="H344" s="73">
        <f t="shared" si="219"/>
        <v>2652</v>
      </c>
      <c r="I344" s="73" t="s">
        <v>5</v>
      </c>
      <c r="J344" s="73">
        <f t="shared" si="220"/>
        <v>2653</v>
      </c>
      <c r="K344" s="3"/>
      <c r="M344" s="3"/>
      <c r="O344" s="3"/>
      <c r="Q344" s="3"/>
      <c r="S344" s="3"/>
      <c r="Y344" s="3"/>
      <c r="AA344" s="3"/>
      <c r="AC344" s="3"/>
      <c r="AE344" s="3"/>
      <c r="AG344" s="3"/>
    </row>
    <row r="345" spans="2:33" x14ac:dyDescent="0.25">
      <c r="B345" s="72">
        <f t="shared" si="215"/>
        <v>2668</v>
      </c>
      <c r="C345" s="73" t="str">
        <f t="shared" si="216"/>
        <v>=</v>
      </c>
      <c r="D345" s="73">
        <f t="shared" si="217"/>
        <v>2664</v>
      </c>
      <c r="E345" s="73" t="s">
        <v>4</v>
      </c>
      <c r="F345" s="73">
        <f t="shared" si="218"/>
        <v>2665</v>
      </c>
      <c r="G345" s="73" t="s">
        <v>4</v>
      </c>
      <c r="H345" s="73">
        <f t="shared" si="219"/>
        <v>2666</v>
      </c>
      <c r="I345" s="73" t="s">
        <v>5</v>
      </c>
      <c r="J345" s="73">
        <f t="shared" si="220"/>
        <v>2667</v>
      </c>
      <c r="K345" s="3"/>
      <c r="M345" s="3"/>
      <c r="O345" s="3"/>
      <c r="Q345" s="3"/>
      <c r="S345" s="3"/>
      <c r="Y345" s="3"/>
      <c r="AA345" s="3"/>
      <c r="AC345" s="3"/>
      <c r="AE345" s="3"/>
      <c r="AG345" s="3"/>
    </row>
    <row r="346" spans="2:33" x14ac:dyDescent="0.25">
      <c r="B346" s="72">
        <f t="shared" si="215"/>
        <v>2682</v>
      </c>
      <c r="C346" s="73" t="str">
        <f t="shared" si="216"/>
        <v>=</v>
      </c>
      <c r="D346" s="73">
        <f t="shared" si="217"/>
        <v>2678</v>
      </c>
      <c r="E346" s="73" t="s">
        <v>4</v>
      </c>
      <c r="F346" s="73">
        <f t="shared" si="218"/>
        <v>2679</v>
      </c>
      <c r="G346" s="73" t="s">
        <v>4</v>
      </c>
      <c r="H346" s="73">
        <f t="shared" si="219"/>
        <v>2680</v>
      </c>
      <c r="I346" s="73" t="s">
        <v>5</v>
      </c>
      <c r="J346" s="73">
        <f t="shared" si="220"/>
        <v>2681</v>
      </c>
      <c r="K346" s="3"/>
      <c r="M346" s="3"/>
      <c r="O346" s="3"/>
      <c r="Q346" s="3"/>
      <c r="S346" s="3"/>
      <c r="Y346" s="3"/>
      <c r="AA346" s="3"/>
      <c r="AC346" s="3"/>
      <c r="AE346" s="3"/>
      <c r="AG346" s="3"/>
    </row>
    <row r="347" spans="2:33" x14ac:dyDescent="0.25">
      <c r="B347" s="72">
        <f t="shared" si="215"/>
        <v>2696</v>
      </c>
      <c r="C347" s="73" t="str">
        <f t="shared" si="216"/>
        <v>=</v>
      </c>
      <c r="D347" s="73">
        <f t="shared" si="217"/>
        <v>2692</v>
      </c>
      <c r="E347" s="73" t="s">
        <v>4</v>
      </c>
      <c r="F347" s="73">
        <f t="shared" si="218"/>
        <v>2693</v>
      </c>
      <c r="G347" s="73" t="s">
        <v>4</v>
      </c>
      <c r="H347" s="73">
        <f t="shared" si="219"/>
        <v>2694</v>
      </c>
      <c r="I347" s="73" t="s">
        <v>5</v>
      </c>
      <c r="J347" s="73">
        <f t="shared" si="220"/>
        <v>2695</v>
      </c>
      <c r="K347" s="3"/>
      <c r="M347" s="3"/>
      <c r="O347" s="3"/>
      <c r="Q347" s="3"/>
      <c r="S347" s="3"/>
      <c r="Y347" s="3"/>
      <c r="AA347" s="3"/>
      <c r="AC347" s="3"/>
      <c r="AE347" s="3"/>
      <c r="AG347" s="3"/>
    </row>
    <row r="348" spans="2:33" x14ac:dyDescent="0.25">
      <c r="B348" s="72">
        <f t="shared" si="215"/>
        <v>2710</v>
      </c>
      <c r="C348" s="73" t="str">
        <f t="shared" si="216"/>
        <v>=</v>
      </c>
      <c r="D348" s="73">
        <f t="shared" si="217"/>
        <v>2706</v>
      </c>
      <c r="E348" s="73" t="s">
        <v>4</v>
      </c>
      <c r="F348" s="73">
        <f t="shared" si="218"/>
        <v>2707</v>
      </c>
      <c r="G348" s="73" t="s">
        <v>4</v>
      </c>
      <c r="H348" s="73">
        <f t="shared" si="219"/>
        <v>2708</v>
      </c>
      <c r="I348" s="73" t="s">
        <v>5</v>
      </c>
      <c r="J348" s="73">
        <f t="shared" si="220"/>
        <v>2709</v>
      </c>
      <c r="K348" s="3"/>
      <c r="M348" s="3"/>
      <c r="O348" s="3"/>
      <c r="Q348" s="3"/>
      <c r="S348" s="3"/>
      <c r="Y348" s="3"/>
      <c r="AA348" s="3"/>
      <c r="AC348" s="3"/>
      <c r="AE348" s="3"/>
      <c r="AG348" s="3"/>
    </row>
    <row r="349" spans="2:33" x14ac:dyDescent="0.25">
      <c r="B349" s="72">
        <f t="shared" si="215"/>
        <v>2724</v>
      </c>
      <c r="C349" s="73" t="str">
        <f t="shared" si="216"/>
        <v>=</v>
      </c>
      <c r="D349" s="73">
        <f t="shared" si="217"/>
        <v>2720</v>
      </c>
      <c r="E349" s="73" t="s">
        <v>4</v>
      </c>
      <c r="F349" s="73">
        <f t="shared" si="218"/>
        <v>2721</v>
      </c>
      <c r="G349" s="73" t="s">
        <v>4</v>
      </c>
      <c r="H349" s="73">
        <f t="shared" si="219"/>
        <v>2722</v>
      </c>
      <c r="I349" s="73" t="s">
        <v>5</v>
      </c>
      <c r="J349" s="73">
        <f t="shared" si="220"/>
        <v>2723</v>
      </c>
      <c r="K349" s="3"/>
      <c r="M349" s="3"/>
      <c r="O349" s="3"/>
      <c r="Q349" s="3"/>
      <c r="S349" s="3"/>
      <c r="Y349" s="3"/>
      <c r="AA349" s="3"/>
      <c r="AC349" s="3"/>
      <c r="AE349" s="3"/>
      <c r="AG349" s="3"/>
    </row>
    <row r="350" spans="2:33" x14ac:dyDescent="0.25">
      <c r="B350" s="72">
        <f>B349+13</f>
        <v>2737</v>
      </c>
      <c r="C350" s="73" t="str">
        <f t="shared" si="216"/>
        <v>=</v>
      </c>
      <c r="D350" s="73">
        <f t="shared" si="217"/>
        <v>2733</v>
      </c>
      <c r="E350" s="73" t="s">
        <v>4</v>
      </c>
      <c r="F350" s="73">
        <f t="shared" si="218"/>
        <v>2734</v>
      </c>
      <c r="G350" s="73" t="s">
        <v>4</v>
      </c>
      <c r="H350" s="73">
        <f t="shared" si="219"/>
        <v>2735</v>
      </c>
      <c r="I350" s="73" t="s">
        <v>5</v>
      </c>
      <c r="J350" s="73">
        <f t="shared" si="220"/>
        <v>2736</v>
      </c>
      <c r="K350" s="3"/>
      <c r="M350" s="3"/>
      <c r="O350" s="3"/>
      <c r="Q350" s="3"/>
      <c r="S350" s="3"/>
      <c r="Y350" s="3"/>
      <c r="AA350" s="3"/>
      <c r="AC350" s="3"/>
      <c r="AE350" s="3"/>
      <c r="AG350" s="3"/>
    </row>
    <row r="351" spans="2:33" x14ac:dyDescent="0.25">
      <c r="B351" s="72">
        <f>B350+12</f>
        <v>2749</v>
      </c>
      <c r="C351" s="73" t="str">
        <f t="shared" si="216"/>
        <v>=</v>
      </c>
      <c r="D351" s="73">
        <f t="shared" si="217"/>
        <v>2745</v>
      </c>
      <c r="E351" s="73" t="s">
        <v>4</v>
      </c>
      <c r="F351" s="73">
        <f t="shared" si="218"/>
        <v>2746</v>
      </c>
      <c r="G351" s="73" t="s">
        <v>4</v>
      </c>
      <c r="H351" s="73">
        <f t="shared" si="219"/>
        <v>2747</v>
      </c>
      <c r="I351" s="73" t="s">
        <v>5</v>
      </c>
      <c r="J351" s="73">
        <f t="shared" si="220"/>
        <v>2748</v>
      </c>
      <c r="K351" s="3"/>
      <c r="M351" s="3"/>
      <c r="O351" s="3"/>
      <c r="Q351" s="3"/>
      <c r="S351" s="3"/>
      <c r="Y351" s="3"/>
      <c r="AA351" s="3"/>
      <c r="AC351" s="3"/>
      <c r="AE351" s="3"/>
      <c r="AG351" s="3"/>
    </row>
    <row r="352" spans="2:33" x14ac:dyDescent="0.25">
      <c r="B352" s="51"/>
      <c r="E352" s="3"/>
      <c r="G352" s="3"/>
      <c r="I352" s="3"/>
      <c r="K352" s="3"/>
      <c r="M352" s="3"/>
      <c r="O352" s="3"/>
      <c r="Q352" s="3"/>
      <c r="S352" s="3"/>
      <c r="Y352" s="3"/>
      <c r="AA352" s="3"/>
      <c r="AC352" s="3"/>
      <c r="AE352" s="3"/>
      <c r="AG352" s="3"/>
    </row>
    <row r="353" spans="2:33" x14ac:dyDescent="0.25">
      <c r="B353" s="72">
        <v>100</v>
      </c>
      <c r="C353" s="73" t="s">
        <v>3</v>
      </c>
      <c r="D353" s="73">
        <v>2520</v>
      </c>
      <c r="E353" s="73" t="s">
        <v>4</v>
      </c>
      <c r="F353" s="73">
        <f>D353+1</f>
        <v>2521</v>
      </c>
      <c r="G353" s="3"/>
      <c r="I353" s="3"/>
      <c r="K353" s="3"/>
      <c r="M353" s="3"/>
      <c r="O353" s="3"/>
      <c r="Q353" s="3"/>
      <c r="S353" s="3"/>
      <c r="Y353" s="3"/>
      <c r="AA353" s="3"/>
      <c r="AC353" s="3"/>
      <c r="AE353" s="3"/>
      <c r="AG353" s="3"/>
    </row>
    <row r="354" spans="2:33" x14ac:dyDescent="0.25">
      <c r="B354" s="72">
        <v>100</v>
      </c>
      <c r="C354" s="73" t="s">
        <v>3</v>
      </c>
      <c r="D354" s="73">
        <f>D353+14</f>
        <v>2534</v>
      </c>
      <c r="E354" s="73" t="s">
        <v>4</v>
      </c>
      <c r="F354" s="73">
        <f t="shared" ref="F354:F369" si="221">D354+1</f>
        <v>2535</v>
      </c>
      <c r="G354" s="3"/>
      <c r="I354" s="3"/>
      <c r="K354" s="3"/>
      <c r="M354" s="3"/>
      <c r="O354" s="3"/>
      <c r="Q354" s="3"/>
      <c r="S354" s="3"/>
      <c r="Y354" s="3"/>
      <c r="AA354" s="3"/>
      <c r="AC354" s="3"/>
      <c r="AE354" s="3"/>
      <c r="AG354" s="3"/>
    </row>
    <row r="355" spans="2:33" x14ac:dyDescent="0.25">
      <c r="B355" s="72">
        <v>100</v>
      </c>
      <c r="C355" s="73" t="s">
        <v>3</v>
      </c>
      <c r="D355" s="73">
        <f t="shared" ref="D355:D367" si="222">D354+14</f>
        <v>2548</v>
      </c>
      <c r="E355" s="73" t="s">
        <v>4</v>
      </c>
      <c r="F355" s="73">
        <f t="shared" si="221"/>
        <v>2549</v>
      </c>
      <c r="G355" s="3"/>
      <c r="I355" s="3"/>
      <c r="K355" s="3"/>
      <c r="M355" s="3"/>
      <c r="O355" s="3"/>
      <c r="Q355" s="3"/>
      <c r="S355" s="3"/>
      <c r="Y355" s="3"/>
      <c r="AA355" s="3"/>
      <c r="AC355" s="3"/>
      <c r="AE355" s="3"/>
      <c r="AG355" s="3"/>
    </row>
    <row r="356" spans="2:33" x14ac:dyDescent="0.25">
      <c r="B356" s="72">
        <v>100</v>
      </c>
      <c r="C356" s="73" t="s">
        <v>3</v>
      </c>
      <c r="D356" s="73">
        <f t="shared" si="222"/>
        <v>2562</v>
      </c>
      <c r="E356" s="73" t="s">
        <v>4</v>
      </c>
      <c r="F356" s="73">
        <f t="shared" si="221"/>
        <v>2563</v>
      </c>
      <c r="G356" s="3"/>
      <c r="I356" s="3"/>
      <c r="K356" s="3"/>
      <c r="M356" s="3"/>
      <c r="O356" s="3"/>
      <c r="Q356" s="3"/>
      <c r="S356" s="3"/>
      <c r="Y356" s="3"/>
      <c r="AA356" s="3"/>
      <c r="AC356" s="3"/>
      <c r="AE356" s="3"/>
      <c r="AG356" s="3"/>
    </row>
    <row r="357" spans="2:33" x14ac:dyDescent="0.25">
      <c r="B357" s="72">
        <v>100</v>
      </c>
      <c r="C357" s="73" t="s">
        <v>3</v>
      </c>
      <c r="D357" s="73">
        <f t="shared" si="222"/>
        <v>2576</v>
      </c>
      <c r="E357" s="73" t="s">
        <v>4</v>
      </c>
      <c r="F357" s="73">
        <f t="shared" si="221"/>
        <v>2577</v>
      </c>
      <c r="G357" s="3"/>
      <c r="I357" s="3"/>
      <c r="K357" s="3"/>
      <c r="M357" s="3"/>
      <c r="O357" s="3"/>
      <c r="Q357" s="3"/>
      <c r="S357" s="3"/>
      <c r="Y357" s="3"/>
      <c r="AA357" s="3"/>
      <c r="AC357" s="3"/>
      <c r="AE357" s="3"/>
      <c r="AG357" s="3"/>
    </row>
    <row r="358" spans="2:33" x14ac:dyDescent="0.25">
      <c r="B358" s="72">
        <v>100</v>
      </c>
      <c r="C358" s="73" t="s">
        <v>3</v>
      </c>
      <c r="D358" s="73">
        <f t="shared" si="222"/>
        <v>2590</v>
      </c>
      <c r="E358" s="73" t="s">
        <v>4</v>
      </c>
      <c r="F358" s="73">
        <f t="shared" si="221"/>
        <v>2591</v>
      </c>
      <c r="G358" s="3"/>
      <c r="I358" s="3"/>
      <c r="K358" s="3"/>
      <c r="M358" s="3"/>
      <c r="O358" s="3"/>
      <c r="Q358" s="3"/>
      <c r="S358" s="3"/>
      <c r="Y358" s="3"/>
      <c r="AA358" s="3"/>
      <c r="AC358" s="3"/>
      <c r="AE358" s="3"/>
      <c r="AG358" s="3"/>
    </row>
    <row r="359" spans="2:33" x14ac:dyDescent="0.25">
      <c r="B359" s="72">
        <v>100</v>
      </c>
      <c r="C359" s="73" t="s">
        <v>3</v>
      </c>
      <c r="D359" s="73">
        <f t="shared" si="222"/>
        <v>2604</v>
      </c>
      <c r="E359" s="73" t="s">
        <v>4</v>
      </c>
      <c r="F359" s="73">
        <f t="shared" si="221"/>
        <v>2605</v>
      </c>
      <c r="G359" s="3"/>
      <c r="I359" s="3"/>
      <c r="K359" s="3"/>
      <c r="M359" s="3"/>
      <c r="O359" s="3"/>
      <c r="Q359" s="3"/>
      <c r="S359" s="3"/>
      <c r="Y359" s="3"/>
      <c r="AA359" s="3"/>
      <c r="AC359" s="3"/>
      <c r="AE359" s="3"/>
      <c r="AG359" s="3"/>
    </row>
    <row r="360" spans="2:33" x14ac:dyDescent="0.25">
      <c r="B360" s="72">
        <v>100</v>
      </c>
      <c r="C360" s="73" t="s">
        <v>3</v>
      </c>
      <c r="D360" s="73">
        <f t="shared" si="222"/>
        <v>2618</v>
      </c>
      <c r="E360" s="73" t="s">
        <v>4</v>
      </c>
      <c r="F360" s="73">
        <f t="shared" si="221"/>
        <v>2619</v>
      </c>
      <c r="G360" s="3"/>
      <c r="I360" s="3"/>
      <c r="K360" s="3"/>
      <c r="M360" s="3"/>
      <c r="O360" s="3"/>
      <c r="Q360" s="3"/>
      <c r="S360" s="3"/>
      <c r="Y360" s="3"/>
      <c r="AA360" s="3"/>
      <c r="AC360" s="3"/>
      <c r="AE360" s="3"/>
      <c r="AG360" s="3"/>
    </row>
    <row r="361" spans="2:33" x14ac:dyDescent="0.25">
      <c r="B361" s="72">
        <v>100</v>
      </c>
      <c r="C361" s="73" t="s">
        <v>3</v>
      </c>
      <c r="D361" s="73">
        <f t="shared" si="222"/>
        <v>2632</v>
      </c>
      <c r="E361" s="73" t="s">
        <v>4</v>
      </c>
      <c r="F361" s="73">
        <f t="shared" si="221"/>
        <v>2633</v>
      </c>
      <c r="G361" s="3"/>
      <c r="I361" s="3"/>
      <c r="K361" s="3"/>
      <c r="M361" s="3"/>
      <c r="O361" s="3"/>
      <c r="Q361" s="3"/>
      <c r="S361" s="3"/>
      <c r="Y361" s="3"/>
      <c r="AA361" s="3"/>
      <c r="AC361" s="3"/>
      <c r="AE361" s="3"/>
      <c r="AG361" s="3"/>
    </row>
    <row r="362" spans="2:33" x14ac:dyDescent="0.25">
      <c r="B362" s="72">
        <v>100</v>
      </c>
      <c r="C362" s="73" t="s">
        <v>3</v>
      </c>
      <c r="D362" s="73">
        <f t="shared" si="222"/>
        <v>2646</v>
      </c>
      <c r="E362" s="73" t="s">
        <v>4</v>
      </c>
      <c r="F362" s="73">
        <f t="shared" si="221"/>
        <v>2647</v>
      </c>
      <c r="G362" s="3"/>
      <c r="I362" s="3"/>
      <c r="K362" s="3"/>
      <c r="M362" s="3"/>
      <c r="O362" s="3"/>
      <c r="Q362" s="3"/>
      <c r="S362" s="3"/>
      <c r="Y362" s="3"/>
      <c r="AA362" s="3"/>
      <c r="AC362" s="3"/>
      <c r="AE362" s="3"/>
      <c r="AG362" s="3"/>
    </row>
    <row r="363" spans="2:33" x14ac:dyDescent="0.25">
      <c r="B363" s="72">
        <v>100</v>
      </c>
      <c r="C363" s="73" t="s">
        <v>3</v>
      </c>
      <c r="D363" s="73">
        <f t="shared" si="222"/>
        <v>2660</v>
      </c>
      <c r="E363" s="73" t="s">
        <v>4</v>
      </c>
      <c r="F363" s="73">
        <f t="shared" si="221"/>
        <v>2661</v>
      </c>
      <c r="G363" s="3"/>
      <c r="I363" s="3"/>
      <c r="K363" s="3"/>
      <c r="M363" s="3"/>
      <c r="O363" s="3"/>
      <c r="Q363" s="3"/>
      <c r="S363" s="3"/>
      <c r="Y363" s="3"/>
      <c r="AA363" s="3"/>
      <c r="AC363" s="3"/>
      <c r="AE363" s="3"/>
      <c r="AG363" s="3"/>
    </row>
    <row r="364" spans="2:33" x14ac:dyDescent="0.25">
      <c r="B364" s="72">
        <v>100</v>
      </c>
      <c r="C364" s="73" t="s">
        <v>3</v>
      </c>
      <c r="D364" s="73">
        <f t="shared" si="222"/>
        <v>2674</v>
      </c>
      <c r="E364" s="73" t="s">
        <v>4</v>
      </c>
      <c r="F364" s="73">
        <f t="shared" si="221"/>
        <v>2675</v>
      </c>
      <c r="G364" s="3"/>
      <c r="I364" s="3"/>
      <c r="K364" s="3"/>
      <c r="M364" s="3"/>
      <c r="O364" s="3"/>
      <c r="Q364" s="3"/>
      <c r="S364" s="3"/>
      <c r="Y364" s="3"/>
      <c r="AA364" s="3"/>
      <c r="AC364" s="3"/>
      <c r="AE364" s="3"/>
      <c r="AG364" s="3"/>
    </row>
    <row r="365" spans="2:33" x14ac:dyDescent="0.25">
      <c r="B365" s="72">
        <v>100</v>
      </c>
      <c r="C365" s="73" t="s">
        <v>3</v>
      </c>
      <c r="D365" s="73">
        <f t="shared" si="222"/>
        <v>2688</v>
      </c>
      <c r="E365" s="73" t="s">
        <v>4</v>
      </c>
      <c r="F365" s="73">
        <f t="shared" si="221"/>
        <v>2689</v>
      </c>
      <c r="G365" s="3"/>
      <c r="I365" s="3"/>
      <c r="K365" s="3"/>
      <c r="M365" s="3"/>
      <c r="O365" s="3"/>
      <c r="Q365" s="3"/>
      <c r="S365" s="3"/>
      <c r="Y365" s="3"/>
      <c r="AA365" s="3"/>
      <c r="AC365" s="3"/>
      <c r="AE365" s="3"/>
      <c r="AG365" s="3"/>
    </row>
    <row r="366" spans="2:33" x14ac:dyDescent="0.25">
      <c r="B366" s="72">
        <v>100</v>
      </c>
      <c r="C366" s="73" t="s">
        <v>3</v>
      </c>
      <c r="D366" s="73">
        <f t="shared" si="222"/>
        <v>2702</v>
      </c>
      <c r="E366" s="73" t="s">
        <v>4</v>
      </c>
      <c r="F366" s="73">
        <f t="shared" si="221"/>
        <v>2703</v>
      </c>
      <c r="G366" s="3"/>
      <c r="I366" s="3"/>
      <c r="K366" s="3"/>
      <c r="M366" s="3"/>
      <c r="O366" s="3"/>
      <c r="Q366" s="3"/>
      <c r="S366" s="3"/>
      <c r="Y366" s="3"/>
      <c r="AA366" s="3"/>
      <c r="AC366" s="3"/>
      <c r="AE366" s="3"/>
      <c r="AG366" s="3"/>
    </row>
    <row r="367" spans="2:33" x14ac:dyDescent="0.25">
      <c r="B367" s="72">
        <v>100</v>
      </c>
      <c r="C367" s="73" t="s">
        <v>3</v>
      </c>
      <c r="D367" s="73">
        <f t="shared" si="222"/>
        <v>2716</v>
      </c>
      <c r="E367" s="73" t="s">
        <v>4</v>
      </c>
      <c r="F367" s="73">
        <f t="shared" si="221"/>
        <v>2717</v>
      </c>
      <c r="G367" s="3"/>
      <c r="I367" s="3"/>
      <c r="K367" s="3"/>
      <c r="M367" s="3"/>
      <c r="O367" s="3"/>
      <c r="Q367" s="3"/>
      <c r="S367" s="3"/>
      <c r="Y367" s="3"/>
      <c r="AA367" s="3"/>
      <c r="AC367" s="3"/>
      <c r="AE367" s="3"/>
      <c r="AG367" s="3"/>
    </row>
    <row r="368" spans="2:33" x14ac:dyDescent="0.25">
      <c r="B368" s="72">
        <v>100</v>
      </c>
      <c r="C368" s="73" t="s">
        <v>3</v>
      </c>
      <c r="D368" s="73">
        <f>D367+13</f>
        <v>2729</v>
      </c>
      <c r="E368" s="73" t="s">
        <v>4</v>
      </c>
      <c r="F368" s="73">
        <f t="shared" si="221"/>
        <v>2730</v>
      </c>
      <c r="G368" s="3"/>
      <c r="I368" s="3"/>
      <c r="K368" s="3"/>
      <c r="M368" s="3"/>
      <c r="O368" s="3"/>
      <c r="Q368" s="3"/>
      <c r="S368" s="3"/>
      <c r="Y368" s="3"/>
      <c r="AA368" s="3"/>
      <c r="AC368" s="3"/>
      <c r="AE368" s="3"/>
      <c r="AG368" s="3"/>
    </row>
    <row r="369" spans="2:33" x14ac:dyDescent="0.25">
      <c r="B369" s="72">
        <v>100</v>
      </c>
      <c r="C369" s="73" t="s">
        <v>3</v>
      </c>
      <c r="D369" s="73">
        <f>D368+12</f>
        <v>2741</v>
      </c>
      <c r="E369" s="73" t="s">
        <v>4</v>
      </c>
      <c r="F369" s="73">
        <f t="shared" si="221"/>
        <v>2742</v>
      </c>
      <c r="G369" s="3"/>
      <c r="I369" s="3"/>
      <c r="K369" s="3"/>
      <c r="M369" s="3"/>
      <c r="O369" s="3"/>
      <c r="Q369" s="3"/>
      <c r="S369" s="3"/>
      <c r="Y369" s="3"/>
      <c r="AA369" s="3"/>
      <c r="AC369" s="3"/>
      <c r="AE369" s="3"/>
      <c r="AG369" s="3"/>
    </row>
    <row r="370" spans="2:33" x14ac:dyDescent="0.25">
      <c r="B370" s="49"/>
      <c r="C370" s="3"/>
      <c r="D370" s="3"/>
      <c r="E370" s="3"/>
      <c r="F370" s="3"/>
      <c r="G370" s="3"/>
      <c r="I370" s="3"/>
      <c r="K370" s="3"/>
      <c r="M370" s="3"/>
      <c r="O370" s="3"/>
      <c r="Q370" s="3"/>
      <c r="S370" s="3"/>
      <c r="Y370" s="3"/>
      <c r="AA370" s="3"/>
      <c r="AC370" s="3"/>
      <c r="AE370" s="3"/>
      <c r="AG370" s="3"/>
    </row>
    <row r="371" spans="2:33" x14ac:dyDescent="0.25">
      <c r="B371" s="72">
        <v>100</v>
      </c>
      <c r="C371" s="73" t="s">
        <v>3</v>
      </c>
      <c r="D371" s="73">
        <f>F353+1</f>
        <v>2522</v>
      </c>
      <c r="E371" s="73" t="s">
        <v>4</v>
      </c>
      <c r="F371" s="73">
        <f>D371+1</f>
        <v>2523</v>
      </c>
      <c r="G371" s="3"/>
      <c r="I371" s="3"/>
      <c r="K371" s="3"/>
      <c r="M371" s="3"/>
      <c r="O371" s="3"/>
      <c r="Q371" s="3"/>
      <c r="S371" s="3"/>
      <c r="Y371" s="3"/>
      <c r="AA371" s="3"/>
      <c r="AC371" s="3"/>
      <c r="AE371" s="3"/>
      <c r="AG371" s="3"/>
    </row>
    <row r="372" spans="2:33" x14ac:dyDescent="0.25">
      <c r="B372" s="72">
        <v>100</v>
      </c>
      <c r="C372" s="73" t="s">
        <v>3</v>
      </c>
      <c r="D372" s="73">
        <f t="shared" ref="D372:D387" si="223">F354+1</f>
        <v>2536</v>
      </c>
      <c r="E372" s="73" t="s">
        <v>4</v>
      </c>
      <c r="F372" s="73">
        <f t="shared" ref="F372:F387" si="224">D372+1</f>
        <v>2537</v>
      </c>
      <c r="G372" s="3"/>
      <c r="I372" s="3"/>
      <c r="K372" s="3"/>
      <c r="M372" s="3"/>
      <c r="O372" s="3"/>
      <c r="Q372" s="3"/>
      <c r="S372" s="3"/>
      <c r="Y372" s="3"/>
      <c r="AA372" s="3"/>
      <c r="AC372" s="3"/>
      <c r="AE372" s="3"/>
      <c r="AG372" s="3"/>
    </row>
    <row r="373" spans="2:33" x14ac:dyDescent="0.25">
      <c r="B373" s="72">
        <v>100</v>
      </c>
      <c r="C373" s="73" t="s">
        <v>3</v>
      </c>
      <c r="D373" s="73">
        <f t="shared" si="223"/>
        <v>2550</v>
      </c>
      <c r="E373" s="73" t="s">
        <v>4</v>
      </c>
      <c r="F373" s="73">
        <f t="shared" si="224"/>
        <v>2551</v>
      </c>
      <c r="G373" s="3"/>
      <c r="I373" s="3"/>
      <c r="K373" s="3"/>
      <c r="M373" s="3"/>
      <c r="O373" s="3"/>
      <c r="Q373" s="3"/>
      <c r="S373" s="3"/>
      <c r="Y373" s="3"/>
      <c r="AA373" s="3"/>
      <c r="AC373" s="3"/>
      <c r="AE373" s="3"/>
      <c r="AG373" s="3"/>
    </row>
    <row r="374" spans="2:33" x14ac:dyDescent="0.25">
      <c r="B374" s="72">
        <v>100</v>
      </c>
      <c r="C374" s="73" t="s">
        <v>3</v>
      </c>
      <c r="D374" s="73">
        <f t="shared" si="223"/>
        <v>2564</v>
      </c>
      <c r="E374" s="73" t="s">
        <v>4</v>
      </c>
      <c r="F374" s="73">
        <f t="shared" si="224"/>
        <v>2565</v>
      </c>
      <c r="G374" s="3"/>
      <c r="I374" s="3"/>
      <c r="K374" s="3"/>
      <c r="M374" s="3"/>
      <c r="O374" s="3"/>
      <c r="Q374" s="3"/>
      <c r="S374" s="3"/>
      <c r="Y374" s="3"/>
      <c r="AA374" s="3"/>
      <c r="AC374" s="3"/>
      <c r="AE374" s="3"/>
      <c r="AG374" s="3"/>
    </row>
    <row r="375" spans="2:33" x14ac:dyDescent="0.25">
      <c r="B375" s="72">
        <v>100</v>
      </c>
      <c r="C375" s="73" t="s">
        <v>3</v>
      </c>
      <c r="D375" s="73">
        <f t="shared" si="223"/>
        <v>2578</v>
      </c>
      <c r="E375" s="73" t="s">
        <v>4</v>
      </c>
      <c r="F375" s="73">
        <f t="shared" si="224"/>
        <v>2579</v>
      </c>
      <c r="G375" s="3"/>
      <c r="I375" s="3"/>
      <c r="K375" s="3"/>
      <c r="M375" s="3"/>
      <c r="O375" s="3"/>
      <c r="Q375" s="3"/>
      <c r="S375" s="3"/>
      <c r="Y375" s="3"/>
      <c r="AA375" s="3"/>
      <c r="AC375" s="3"/>
      <c r="AE375" s="3"/>
      <c r="AG375" s="3"/>
    </row>
    <row r="376" spans="2:33" x14ac:dyDescent="0.25">
      <c r="B376" s="72">
        <v>100</v>
      </c>
      <c r="C376" s="73" t="s">
        <v>3</v>
      </c>
      <c r="D376" s="73">
        <f t="shared" si="223"/>
        <v>2592</v>
      </c>
      <c r="E376" s="73" t="s">
        <v>4</v>
      </c>
      <c r="F376" s="73">
        <f t="shared" si="224"/>
        <v>2593</v>
      </c>
      <c r="G376" s="3"/>
      <c r="I376" s="3"/>
      <c r="K376" s="3"/>
      <c r="M376" s="3"/>
      <c r="O376" s="3"/>
      <c r="Q376" s="3"/>
      <c r="S376" s="3"/>
      <c r="Y376" s="3"/>
      <c r="AA376" s="3"/>
      <c r="AC376" s="3"/>
      <c r="AE376" s="3"/>
      <c r="AG376" s="3"/>
    </row>
    <row r="377" spans="2:33" x14ac:dyDescent="0.25">
      <c r="B377" s="72">
        <v>100</v>
      </c>
      <c r="C377" s="73" t="s">
        <v>3</v>
      </c>
      <c r="D377" s="73">
        <f t="shared" si="223"/>
        <v>2606</v>
      </c>
      <c r="E377" s="73" t="s">
        <v>4</v>
      </c>
      <c r="F377" s="73">
        <f t="shared" si="224"/>
        <v>2607</v>
      </c>
      <c r="G377" s="3"/>
      <c r="I377" s="3"/>
      <c r="K377" s="3"/>
      <c r="M377" s="3"/>
      <c r="O377" s="3"/>
      <c r="Q377" s="3"/>
      <c r="S377" s="3"/>
      <c r="Y377" s="3"/>
      <c r="AA377" s="3"/>
      <c r="AC377" s="3"/>
      <c r="AE377" s="3"/>
      <c r="AG377" s="3"/>
    </row>
    <row r="378" spans="2:33" x14ac:dyDescent="0.25">
      <c r="B378" s="72">
        <v>100</v>
      </c>
      <c r="C378" s="73" t="s">
        <v>3</v>
      </c>
      <c r="D378" s="73">
        <f t="shared" si="223"/>
        <v>2620</v>
      </c>
      <c r="E378" s="73" t="s">
        <v>4</v>
      </c>
      <c r="F378" s="73">
        <f t="shared" si="224"/>
        <v>2621</v>
      </c>
      <c r="G378" s="3"/>
      <c r="I378" s="3"/>
      <c r="K378" s="3"/>
      <c r="M378" s="3"/>
      <c r="O378" s="3"/>
      <c r="Q378" s="3"/>
      <c r="S378" s="3"/>
      <c r="Y378" s="3"/>
      <c r="AA378" s="3"/>
      <c r="AC378" s="3"/>
      <c r="AE378" s="3"/>
      <c r="AG378" s="3"/>
    </row>
    <row r="379" spans="2:33" x14ac:dyDescent="0.25">
      <c r="B379" s="72">
        <v>100</v>
      </c>
      <c r="C379" s="73" t="s">
        <v>3</v>
      </c>
      <c r="D379" s="73">
        <f t="shared" si="223"/>
        <v>2634</v>
      </c>
      <c r="E379" s="73" t="s">
        <v>4</v>
      </c>
      <c r="F379" s="73">
        <f t="shared" si="224"/>
        <v>2635</v>
      </c>
      <c r="G379" s="3"/>
      <c r="I379" s="3"/>
      <c r="K379" s="3"/>
      <c r="M379" s="3"/>
      <c r="O379" s="3"/>
      <c r="Q379" s="3"/>
      <c r="S379" s="3"/>
      <c r="Y379" s="3"/>
      <c r="AA379" s="3"/>
      <c r="AC379" s="3"/>
      <c r="AE379" s="3"/>
      <c r="AG379" s="3"/>
    </row>
    <row r="380" spans="2:33" x14ac:dyDescent="0.25">
      <c r="B380" s="72">
        <v>100</v>
      </c>
      <c r="C380" s="73" t="s">
        <v>3</v>
      </c>
      <c r="D380" s="73">
        <f t="shared" si="223"/>
        <v>2648</v>
      </c>
      <c r="E380" s="73" t="s">
        <v>4</v>
      </c>
      <c r="F380" s="73">
        <f t="shared" si="224"/>
        <v>2649</v>
      </c>
      <c r="G380" s="3"/>
      <c r="I380" s="3"/>
      <c r="K380" s="3"/>
      <c r="M380" s="3"/>
      <c r="O380" s="3"/>
      <c r="Q380" s="3"/>
      <c r="S380" s="3"/>
      <c r="Y380" s="3"/>
      <c r="AA380" s="3"/>
      <c r="AC380" s="3"/>
      <c r="AE380" s="3"/>
      <c r="AG380" s="3"/>
    </row>
    <row r="381" spans="2:33" x14ac:dyDescent="0.25">
      <c r="B381" s="72">
        <v>100</v>
      </c>
      <c r="C381" s="73" t="s">
        <v>3</v>
      </c>
      <c r="D381" s="73">
        <f t="shared" si="223"/>
        <v>2662</v>
      </c>
      <c r="E381" s="73" t="s">
        <v>4</v>
      </c>
      <c r="F381" s="73">
        <f t="shared" si="224"/>
        <v>2663</v>
      </c>
      <c r="G381" s="3"/>
      <c r="I381" s="3"/>
      <c r="K381" s="3"/>
      <c r="M381" s="3"/>
      <c r="O381" s="3"/>
      <c r="Q381" s="3"/>
      <c r="S381" s="3"/>
      <c r="Y381" s="3"/>
      <c r="AA381" s="3"/>
      <c r="AC381" s="3"/>
      <c r="AE381" s="3"/>
      <c r="AG381" s="3"/>
    </row>
    <row r="382" spans="2:33" x14ac:dyDescent="0.25">
      <c r="B382" s="72">
        <v>100</v>
      </c>
      <c r="C382" s="73" t="s">
        <v>3</v>
      </c>
      <c r="D382" s="73">
        <f t="shared" si="223"/>
        <v>2676</v>
      </c>
      <c r="E382" s="73" t="s">
        <v>4</v>
      </c>
      <c r="F382" s="73">
        <f t="shared" si="224"/>
        <v>2677</v>
      </c>
      <c r="G382" s="3"/>
      <c r="I382" s="3"/>
      <c r="K382" s="3"/>
      <c r="M382" s="3"/>
      <c r="O382" s="3"/>
      <c r="Q382" s="3"/>
      <c r="S382" s="3"/>
      <c r="Y382" s="3"/>
      <c r="AA382" s="3"/>
      <c r="AC382" s="3"/>
      <c r="AE382" s="3"/>
      <c r="AG382" s="3"/>
    </row>
    <row r="383" spans="2:33" x14ac:dyDescent="0.25">
      <c r="B383" s="72">
        <v>100</v>
      </c>
      <c r="C383" s="73" t="s">
        <v>3</v>
      </c>
      <c r="D383" s="73">
        <f t="shared" si="223"/>
        <v>2690</v>
      </c>
      <c r="E383" s="73" t="s">
        <v>4</v>
      </c>
      <c r="F383" s="73">
        <f t="shared" si="224"/>
        <v>2691</v>
      </c>
      <c r="G383" s="3"/>
      <c r="I383" s="3"/>
      <c r="K383" s="3"/>
      <c r="M383" s="3"/>
      <c r="O383" s="3"/>
      <c r="Q383" s="3"/>
      <c r="S383" s="3"/>
      <c r="Y383" s="3"/>
      <c r="AA383" s="3"/>
      <c r="AC383" s="3"/>
      <c r="AE383" s="3"/>
      <c r="AG383" s="3"/>
    </row>
    <row r="384" spans="2:33" x14ac:dyDescent="0.25">
      <c r="B384" s="72">
        <v>100</v>
      </c>
      <c r="C384" s="73" t="s">
        <v>3</v>
      </c>
      <c r="D384" s="73">
        <f t="shared" si="223"/>
        <v>2704</v>
      </c>
      <c r="E384" s="73" t="s">
        <v>4</v>
      </c>
      <c r="F384" s="73">
        <f t="shared" si="224"/>
        <v>2705</v>
      </c>
      <c r="G384" s="3"/>
      <c r="I384" s="3"/>
      <c r="K384" s="3"/>
      <c r="M384" s="3"/>
      <c r="O384" s="3"/>
      <c r="Q384" s="3"/>
      <c r="S384" s="3"/>
      <c r="Y384" s="3"/>
      <c r="AA384" s="3"/>
      <c r="AC384" s="3"/>
      <c r="AE384" s="3"/>
      <c r="AG384" s="3"/>
    </row>
    <row r="385" spans="2:68" x14ac:dyDescent="0.25">
      <c r="B385" s="72">
        <v>100</v>
      </c>
      <c r="C385" s="73" t="s">
        <v>3</v>
      </c>
      <c r="D385" s="73">
        <f t="shared" si="223"/>
        <v>2718</v>
      </c>
      <c r="E385" s="73" t="s">
        <v>4</v>
      </c>
      <c r="F385" s="73">
        <f t="shared" si="224"/>
        <v>2719</v>
      </c>
      <c r="G385" s="3"/>
      <c r="I385" s="3"/>
      <c r="K385" s="3"/>
      <c r="M385" s="3"/>
      <c r="O385" s="3"/>
      <c r="Q385" s="3"/>
      <c r="S385" s="3"/>
      <c r="Y385" s="3"/>
      <c r="AA385" s="3"/>
      <c r="AC385" s="3"/>
      <c r="AE385" s="3"/>
      <c r="AG385" s="3"/>
    </row>
    <row r="386" spans="2:68" x14ac:dyDescent="0.25">
      <c r="B386" s="72">
        <v>100</v>
      </c>
      <c r="C386" s="73" t="s">
        <v>3</v>
      </c>
      <c r="D386" s="73">
        <f t="shared" si="223"/>
        <v>2731</v>
      </c>
      <c r="E386" s="73" t="s">
        <v>4</v>
      </c>
      <c r="F386" s="73">
        <f t="shared" si="224"/>
        <v>2732</v>
      </c>
      <c r="G386" s="3"/>
      <c r="I386" s="3"/>
      <c r="K386" s="3"/>
      <c r="M386" s="3"/>
      <c r="O386" s="3"/>
      <c r="Q386" s="3"/>
      <c r="S386" s="3"/>
      <c r="Y386" s="3"/>
      <c r="AA386" s="3"/>
      <c r="AC386" s="3"/>
      <c r="AE386" s="3"/>
      <c r="AG386" s="3"/>
    </row>
    <row r="387" spans="2:68" x14ac:dyDescent="0.25">
      <c r="B387" s="72">
        <v>100</v>
      </c>
      <c r="C387" s="73" t="s">
        <v>3</v>
      </c>
      <c r="D387" s="73">
        <f t="shared" si="223"/>
        <v>2743</v>
      </c>
      <c r="E387" s="73" t="s">
        <v>4</v>
      </c>
      <c r="F387" s="73">
        <f t="shared" si="224"/>
        <v>2744</v>
      </c>
      <c r="G387" s="3"/>
      <c r="I387" s="3"/>
      <c r="K387" s="3"/>
      <c r="M387" s="3"/>
      <c r="O387" s="3"/>
      <c r="Q387" s="3"/>
      <c r="S387" s="3"/>
      <c r="Y387" s="3"/>
      <c r="AA387" s="3"/>
      <c r="AC387" s="3"/>
      <c r="AE387" s="3"/>
      <c r="AG387" s="3"/>
    </row>
    <row r="388" spans="2:68" x14ac:dyDescent="0.25">
      <c r="B388" s="51"/>
      <c r="E388" s="3"/>
      <c r="G388" s="3"/>
      <c r="I388" s="3"/>
      <c r="K388" s="3"/>
      <c r="M388" s="3"/>
      <c r="O388" s="3"/>
      <c r="Q388" s="3"/>
      <c r="S388" s="3"/>
      <c r="Y388" s="3"/>
      <c r="AA388" s="3"/>
      <c r="AC388" s="3"/>
      <c r="AE388" s="3"/>
      <c r="AG388" s="3"/>
    </row>
    <row r="389" spans="2:68" x14ac:dyDescent="0.25">
      <c r="B389" s="384" t="s">
        <v>10</v>
      </c>
      <c r="C389" s="384"/>
      <c r="D389" s="384"/>
      <c r="E389" s="384"/>
      <c r="F389" s="384"/>
      <c r="G389" s="384"/>
      <c r="H389" s="384"/>
      <c r="I389" s="384"/>
      <c r="J389" s="384"/>
      <c r="K389" s="384"/>
      <c r="L389" s="384"/>
      <c r="M389" s="384"/>
      <c r="N389" s="384"/>
      <c r="O389" s="384"/>
      <c r="P389" s="384"/>
      <c r="Q389" s="384"/>
      <c r="R389" s="384"/>
      <c r="S389" s="384"/>
      <c r="T389" s="384"/>
      <c r="U389" s="384"/>
      <c r="V389" s="384"/>
      <c r="W389" s="384"/>
      <c r="X389" s="384"/>
      <c r="Y389" s="384"/>
      <c r="Z389" s="384"/>
      <c r="AA389" s="384"/>
    </row>
    <row r="390" spans="2:68" x14ac:dyDescent="0.25">
      <c r="B390" s="72">
        <v>2761</v>
      </c>
      <c r="C390" s="73" t="s">
        <v>3</v>
      </c>
      <c r="D390" s="73">
        <f>B390-10</f>
        <v>2751</v>
      </c>
      <c r="E390" s="73" t="s">
        <v>4</v>
      </c>
      <c r="F390" s="73">
        <f>D390+3</f>
        <v>2754</v>
      </c>
      <c r="G390" s="73" t="s">
        <v>4</v>
      </c>
      <c r="H390" s="73">
        <f>F390+3</f>
        <v>2757</v>
      </c>
      <c r="I390" s="73" t="s">
        <v>4</v>
      </c>
      <c r="J390" s="73">
        <f>H390+2</f>
        <v>2759</v>
      </c>
    </row>
    <row r="391" spans="2:68" x14ac:dyDescent="0.25">
      <c r="B391" s="72">
        <f>B390+1</f>
        <v>2762</v>
      </c>
      <c r="C391" s="73" t="s">
        <v>3</v>
      </c>
      <c r="D391" s="73">
        <f>D390+1</f>
        <v>2752</v>
      </c>
      <c r="E391" s="73" t="s">
        <v>4</v>
      </c>
      <c r="F391" s="73">
        <f>F390+1</f>
        <v>2755</v>
      </c>
      <c r="G391" s="73" t="s">
        <v>4</v>
      </c>
      <c r="H391" s="73">
        <f>H390+1</f>
        <v>2758</v>
      </c>
      <c r="I391" s="73" t="s">
        <v>4</v>
      </c>
      <c r="J391" s="73">
        <f>J390+1</f>
        <v>2760</v>
      </c>
    </row>
    <row r="392" spans="2:68" x14ac:dyDescent="0.25">
      <c r="B392" s="51"/>
    </row>
    <row r="393" spans="2:68" x14ac:dyDescent="0.25">
      <c r="B393" s="384" t="s">
        <v>598</v>
      </c>
      <c r="C393" s="384"/>
      <c r="D393" s="384"/>
      <c r="E393" s="384"/>
      <c r="F393" s="384"/>
      <c r="G393" s="384"/>
      <c r="H393" s="384"/>
      <c r="I393" s="384"/>
      <c r="J393" s="384"/>
      <c r="K393" s="384"/>
      <c r="L393" s="384"/>
      <c r="M393" s="384"/>
      <c r="N393" s="384"/>
      <c r="O393" s="384"/>
      <c r="P393" s="384"/>
      <c r="Q393" s="384"/>
      <c r="R393" s="384"/>
      <c r="S393" s="384"/>
      <c r="T393" s="384"/>
      <c r="U393" s="384"/>
      <c r="V393" s="384"/>
      <c r="W393" s="384"/>
      <c r="X393" s="384"/>
      <c r="Y393" s="384"/>
      <c r="Z393" s="384"/>
      <c r="AA393" s="384"/>
      <c r="AB393" s="384"/>
      <c r="AC393" s="384"/>
      <c r="AD393" s="384"/>
      <c r="AE393" s="384"/>
      <c r="AF393" s="384"/>
      <c r="AG393" s="384"/>
      <c r="AH393" s="384"/>
      <c r="AI393" s="384"/>
      <c r="AJ393" s="384"/>
    </row>
    <row r="395" spans="2:68" x14ac:dyDescent="0.25">
      <c r="B395" s="384" t="s">
        <v>11</v>
      </c>
      <c r="C395" s="384"/>
      <c r="D395" s="384"/>
      <c r="E395" s="384"/>
      <c r="F395" s="384"/>
      <c r="G395" s="384"/>
      <c r="H395" s="384"/>
      <c r="I395" s="384"/>
      <c r="J395" s="384"/>
      <c r="K395" s="384"/>
      <c r="L395" s="384"/>
      <c r="M395" s="384"/>
      <c r="N395" s="384"/>
      <c r="O395" s="384"/>
      <c r="P395" s="384"/>
      <c r="Q395" s="384"/>
      <c r="R395" s="384"/>
      <c r="S395" s="384"/>
      <c r="T395" s="384"/>
      <c r="U395" s="384"/>
      <c r="V395" s="384"/>
      <c r="W395" s="384"/>
      <c r="X395" s="384"/>
      <c r="Y395" s="384"/>
      <c r="Z395" s="384"/>
      <c r="AA395" s="384"/>
      <c r="AG395" s="3"/>
    </row>
    <row r="396" spans="2:68" x14ac:dyDescent="0.25">
      <c r="B396" s="72">
        <v>3186</v>
      </c>
      <c r="C396" s="73" t="s">
        <v>3</v>
      </c>
      <c r="D396" s="73">
        <v>3004</v>
      </c>
      <c r="E396" s="73" t="s">
        <v>4</v>
      </c>
      <c r="F396" s="73">
        <f>D396+12</f>
        <v>3016</v>
      </c>
      <c r="G396" s="73" t="s">
        <v>4</v>
      </c>
      <c r="H396" s="73">
        <f>F396+12</f>
        <v>3028</v>
      </c>
      <c r="I396" s="73" t="s">
        <v>4</v>
      </c>
      <c r="J396" s="73">
        <f>H396+12</f>
        <v>3040</v>
      </c>
      <c r="K396" s="73" t="s">
        <v>4</v>
      </c>
      <c r="L396" s="73">
        <f>J396+12</f>
        <v>3052</v>
      </c>
      <c r="M396" s="73" t="s">
        <v>4</v>
      </c>
      <c r="N396" s="73">
        <f>L396+12</f>
        <v>3064</v>
      </c>
      <c r="O396" s="73" t="s">
        <v>4</v>
      </c>
      <c r="P396" s="73">
        <f>N396+12</f>
        <v>3076</v>
      </c>
      <c r="Q396" s="73" t="s">
        <v>4</v>
      </c>
      <c r="R396" s="73">
        <f>P396+12</f>
        <v>3088</v>
      </c>
      <c r="S396" s="73" t="s">
        <v>4</v>
      </c>
      <c r="T396" s="73">
        <f>R396+12</f>
        <v>3100</v>
      </c>
      <c r="U396" s="73" t="s">
        <v>4</v>
      </c>
      <c r="V396" s="73">
        <f>T396+12</f>
        <v>3112</v>
      </c>
      <c r="W396" s="73" t="s">
        <v>4</v>
      </c>
      <c r="X396" s="73">
        <f>V396+12</f>
        <v>3124</v>
      </c>
      <c r="Y396" s="73" t="s">
        <v>4</v>
      </c>
      <c r="Z396" s="73">
        <f>X396+12</f>
        <v>3136</v>
      </c>
      <c r="AA396" s="73" t="s">
        <v>4</v>
      </c>
      <c r="AB396" s="73">
        <f>Z396+12</f>
        <v>3148</v>
      </c>
      <c r="AC396" s="73" t="s">
        <v>4</v>
      </c>
      <c r="AD396" s="73">
        <f>AB396+12</f>
        <v>3160</v>
      </c>
      <c r="AE396" s="73" t="s">
        <v>4</v>
      </c>
      <c r="AF396" s="73">
        <f>AD396+12</f>
        <v>3172</v>
      </c>
      <c r="AG396" s="73" t="s">
        <v>4</v>
      </c>
      <c r="AH396" s="73">
        <f>AF396+9</f>
        <v>3181</v>
      </c>
    </row>
    <row r="397" spans="2:68" x14ac:dyDescent="0.25">
      <c r="B397" s="72">
        <f>B396+1</f>
        <v>3187</v>
      </c>
      <c r="C397" s="73" t="s">
        <v>3</v>
      </c>
      <c r="D397" s="73">
        <f>D396+2</f>
        <v>3006</v>
      </c>
      <c r="E397" s="73" t="s">
        <v>4</v>
      </c>
      <c r="F397" s="73">
        <f>F396+2</f>
        <v>3018</v>
      </c>
      <c r="G397" s="73" t="s">
        <v>4</v>
      </c>
      <c r="H397" s="73">
        <f>H396+2</f>
        <v>3030</v>
      </c>
      <c r="I397" s="73" t="s">
        <v>4</v>
      </c>
      <c r="J397" s="73">
        <f>J396+2</f>
        <v>3042</v>
      </c>
      <c r="K397" s="73" t="s">
        <v>4</v>
      </c>
      <c r="L397" s="73">
        <f>L396+2</f>
        <v>3054</v>
      </c>
      <c r="M397" s="73" t="s">
        <v>4</v>
      </c>
      <c r="N397" s="73">
        <f>N396+2</f>
        <v>3066</v>
      </c>
      <c r="O397" s="73" t="s">
        <v>4</v>
      </c>
      <c r="P397" s="73">
        <f>P396+2</f>
        <v>3078</v>
      </c>
      <c r="Q397" s="73" t="s">
        <v>4</v>
      </c>
      <c r="R397" s="73">
        <f>R396+2</f>
        <v>3090</v>
      </c>
      <c r="S397" s="73" t="s">
        <v>4</v>
      </c>
      <c r="T397" s="73">
        <f>T396+2</f>
        <v>3102</v>
      </c>
      <c r="U397" s="73" t="s">
        <v>4</v>
      </c>
      <c r="V397" s="73">
        <f>V396+2</f>
        <v>3114</v>
      </c>
      <c r="W397" s="73" t="s">
        <v>4</v>
      </c>
      <c r="X397" s="73">
        <f>X396+2</f>
        <v>3126</v>
      </c>
      <c r="Y397" s="73" t="s">
        <v>4</v>
      </c>
      <c r="Z397" s="73">
        <f>Z396+2</f>
        <v>3138</v>
      </c>
      <c r="AA397" s="73" t="s">
        <v>4</v>
      </c>
      <c r="AB397" s="73">
        <f>AB396+2</f>
        <v>3150</v>
      </c>
      <c r="AC397" s="73" t="s">
        <v>4</v>
      </c>
      <c r="AD397" s="73">
        <f>AD396+2</f>
        <v>3162</v>
      </c>
      <c r="AE397" s="73" t="s">
        <v>4</v>
      </c>
      <c r="AF397" s="73">
        <f>AF396+2</f>
        <v>3174</v>
      </c>
      <c r="AG397" s="73" t="s">
        <v>4</v>
      </c>
      <c r="AH397" s="73">
        <f>AH396+1</f>
        <v>3182</v>
      </c>
    </row>
    <row r="398" spans="2:68" x14ac:dyDescent="0.25">
      <c r="B398" s="72">
        <f>B397+1</f>
        <v>3188</v>
      </c>
      <c r="C398" s="73" t="s">
        <v>3</v>
      </c>
      <c r="D398" s="73">
        <f>D397+2</f>
        <v>3008</v>
      </c>
      <c r="E398" s="73" t="s">
        <v>4</v>
      </c>
      <c r="F398" s="73">
        <f>F397+2</f>
        <v>3020</v>
      </c>
      <c r="G398" s="73" t="s">
        <v>4</v>
      </c>
      <c r="H398" s="73">
        <f>H397+2</f>
        <v>3032</v>
      </c>
      <c r="I398" s="73" t="s">
        <v>4</v>
      </c>
      <c r="J398" s="73">
        <f>J397+2</f>
        <v>3044</v>
      </c>
      <c r="K398" s="73" t="s">
        <v>4</v>
      </c>
      <c r="L398" s="73">
        <f>L397+2</f>
        <v>3056</v>
      </c>
      <c r="M398" s="73" t="s">
        <v>4</v>
      </c>
      <c r="N398" s="73">
        <f>N397+2</f>
        <v>3068</v>
      </c>
      <c r="O398" s="73" t="s">
        <v>4</v>
      </c>
      <c r="P398" s="73">
        <f>P397+2</f>
        <v>3080</v>
      </c>
      <c r="Q398" s="73" t="s">
        <v>4</v>
      </c>
      <c r="R398" s="73">
        <f>R397+2</f>
        <v>3092</v>
      </c>
      <c r="S398" s="73" t="s">
        <v>4</v>
      </c>
      <c r="T398" s="73">
        <f>T397+2</f>
        <v>3104</v>
      </c>
      <c r="U398" s="73" t="s">
        <v>4</v>
      </c>
      <c r="V398" s="73">
        <f>V397+2</f>
        <v>3116</v>
      </c>
      <c r="W398" s="73" t="s">
        <v>4</v>
      </c>
      <c r="X398" s="73">
        <f>X397+2</f>
        <v>3128</v>
      </c>
      <c r="Y398" s="73" t="s">
        <v>4</v>
      </c>
      <c r="Z398" s="73">
        <f>Z397+2</f>
        <v>3140</v>
      </c>
      <c r="AA398" s="73" t="s">
        <v>4</v>
      </c>
      <c r="AB398" s="73">
        <f>AB397+2</f>
        <v>3152</v>
      </c>
      <c r="AC398" s="73" t="s">
        <v>4</v>
      </c>
      <c r="AD398" s="73">
        <f>AD397+2</f>
        <v>3164</v>
      </c>
      <c r="AE398" s="73" t="s">
        <v>4</v>
      </c>
      <c r="AF398" s="73">
        <f>AF397+2</f>
        <v>3176</v>
      </c>
      <c r="AG398" s="73" t="s">
        <v>4</v>
      </c>
      <c r="AH398" s="73">
        <f>AH397+1</f>
        <v>3183</v>
      </c>
    </row>
    <row r="399" spans="2:68" x14ac:dyDescent="0.25">
      <c r="B399" s="49"/>
      <c r="C399" s="3"/>
      <c r="D399" s="3"/>
      <c r="E399" s="3"/>
      <c r="F399" s="3"/>
      <c r="G399" s="3"/>
      <c r="H399" s="3"/>
      <c r="I399" s="3"/>
      <c r="J399" s="3"/>
      <c r="K399" s="3"/>
      <c r="L399" s="3"/>
      <c r="M399" s="3"/>
      <c r="N399" s="3"/>
      <c r="O399" s="3"/>
      <c r="P399" s="3"/>
      <c r="Q399" s="3"/>
      <c r="R399" s="3"/>
      <c r="S399" s="3"/>
      <c r="T399" s="3"/>
      <c r="V399" s="3"/>
      <c r="X399" s="3"/>
      <c r="Y399" s="3"/>
      <c r="Z399" s="3"/>
      <c r="AA399" s="3"/>
      <c r="AB399" s="3"/>
      <c r="AC399" s="3"/>
      <c r="AD399" s="3"/>
      <c r="AE399" s="3"/>
      <c r="AF399" s="3"/>
      <c r="AG399" s="3"/>
      <c r="AH399" s="3"/>
    </row>
    <row r="400" spans="2:68" x14ac:dyDescent="0.25">
      <c r="B400" s="72">
        <f>B398+1</f>
        <v>3189</v>
      </c>
      <c r="C400" s="73" t="s">
        <v>551</v>
      </c>
      <c r="D400" s="73">
        <f>D398</f>
        <v>3008</v>
      </c>
      <c r="E400" s="73" t="s">
        <v>104</v>
      </c>
      <c r="F400" s="73">
        <f>D400+1</f>
        <v>3009</v>
      </c>
      <c r="G400" s="73" t="s">
        <v>4</v>
      </c>
      <c r="H400" s="73">
        <f>D400+12</f>
        <v>3020</v>
      </c>
      <c r="I400" s="73" t="s">
        <v>104</v>
      </c>
      <c r="J400" s="73">
        <f>F400+12</f>
        <v>3021</v>
      </c>
      <c r="K400" s="73" t="s">
        <v>4</v>
      </c>
      <c r="L400" s="73">
        <f>H400+12</f>
        <v>3032</v>
      </c>
      <c r="M400" s="73" t="s">
        <v>104</v>
      </c>
      <c r="N400" s="73">
        <f>J400+12</f>
        <v>3033</v>
      </c>
      <c r="O400" s="73" t="s">
        <v>4</v>
      </c>
      <c r="P400" s="73">
        <f>L400+12</f>
        <v>3044</v>
      </c>
      <c r="Q400" s="73" t="s">
        <v>104</v>
      </c>
      <c r="R400" s="73">
        <f>N400+12</f>
        <v>3045</v>
      </c>
      <c r="S400" s="73" t="s">
        <v>4</v>
      </c>
      <c r="T400" s="73">
        <f>P400+12</f>
        <v>3056</v>
      </c>
      <c r="U400" s="73" t="s">
        <v>104</v>
      </c>
      <c r="V400" s="73">
        <f>R400+12</f>
        <v>3057</v>
      </c>
      <c r="W400" s="73" t="s">
        <v>4</v>
      </c>
      <c r="X400" s="73">
        <f>T400+12</f>
        <v>3068</v>
      </c>
      <c r="Y400" s="73" t="s">
        <v>104</v>
      </c>
      <c r="Z400" s="73">
        <f>V400+12</f>
        <v>3069</v>
      </c>
      <c r="AA400" s="73" t="s">
        <v>4</v>
      </c>
      <c r="AB400" s="73">
        <f>X400+12</f>
        <v>3080</v>
      </c>
      <c r="AC400" s="73" t="s">
        <v>104</v>
      </c>
      <c r="AD400" s="73">
        <f>Z400+12</f>
        <v>3081</v>
      </c>
      <c r="AE400" s="73" t="s">
        <v>4</v>
      </c>
      <c r="AF400" s="73">
        <f>AB400+12</f>
        <v>3092</v>
      </c>
      <c r="AG400" s="73" t="s">
        <v>104</v>
      </c>
      <c r="AH400" s="73">
        <f>AD400+12</f>
        <v>3093</v>
      </c>
      <c r="AI400" s="73" t="s">
        <v>4</v>
      </c>
      <c r="AJ400" s="73">
        <f>AF400+12</f>
        <v>3104</v>
      </c>
      <c r="AK400" s="73" t="s">
        <v>104</v>
      </c>
      <c r="AL400" s="73">
        <f>AH400+12</f>
        <v>3105</v>
      </c>
      <c r="AM400" s="73" t="s">
        <v>4</v>
      </c>
      <c r="AN400" s="73">
        <f>AJ400+12</f>
        <v>3116</v>
      </c>
      <c r="AO400" s="73" t="s">
        <v>104</v>
      </c>
      <c r="AP400" s="73">
        <f>AL400+12</f>
        <v>3117</v>
      </c>
      <c r="AQ400" s="73" t="s">
        <v>4</v>
      </c>
      <c r="AR400" s="73">
        <f>AN400+12</f>
        <v>3128</v>
      </c>
      <c r="AS400" s="73" t="s">
        <v>104</v>
      </c>
      <c r="AT400" s="73">
        <f>AP400+12</f>
        <v>3129</v>
      </c>
      <c r="AU400" s="73" t="s">
        <v>4</v>
      </c>
      <c r="AV400" s="73">
        <f>AR400+12</f>
        <v>3140</v>
      </c>
      <c r="AW400" s="73" t="s">
        <v>104</v>
      </c>
      <c r="AX400" s="73">
        <f>AT400+12</f>
        <v>3141</v>
      </c>
      <c r="AY400" s="73" t="s">
        <v>4</v>
      </c>
      <c r="AZ400" s="73">
        <f>AV400+12</f>
        <v>3152</v>
      </c>
      <c r="BA400" s="73" t="s">
        <v>104</v>
      </c>
      <c r="BB400" s="73">
        <f>AX400+12</f>
        <v>3153</v>
      </c>
      <c r="BC400" s="73" t="s">
        <v>4</v>
      </c>
      <c r="BD400" s="73">
        <f>AZ400+12</f>
        <v>3164</v>
      </c>
      <c r="BE400" s="73" t="s">
        <v>104</v>
      </c>
      <c r="BF400" s="73">
        <f>BB400+12</f>
        <v>3165</v>
      </c>
      <c r="BG400" s="73" t="s">
        <v>4</v>
      </c>
      <c r="BH400" s="73">
        <f>BD400+12</f>
        <v>3176</v>
      </c>
      <c r="BI400" s="73" t="s">
        <v>104</v>
      </c>
      <c r="BJ400" s="73">
        <f>BF400+12</f>
        <v>3177</v>
      </c>
      <c r="BK400" s="73" t="s">
        <v>4</v>
      </c>
      <c r="BL400" s="73">
        <f>BH400+7</f>
        <v>3183</v>
      </c>
      <c r="BM400" s="73" t="s">
        <v>104</v>
      </c>
      <c r="BN400" s="73">
        <f>BJ400+7</f>
        <v>3184</v>
      </c>
      <c r="BO400" s="75" t="s">
        <v>552</v>
      </c>
      <c r="BP400" s="73">
        <f>BL400+5</f>
        <v>3188</v>
      </c>
    </row>
    <row r="401" spans="2:34" x14ac:dyDescent="0.25">
      <c r="B401" s="49"/>
      <c r="C401" s="3"/>
      <c r="D401" s="3"/>
      <c r="E401" s="3"/>
      <c r="F401" s="3"/>
      <c r="G401" s="3"/>
      <c r="H401" s="3"/>
      <c r="I401" s="3"/>
      <c r="J401" s="3"/>
      <c r="K401" s="3"/>
      <c r="L401" s="3"/>
      <c r="M401" s="3"/>
      <c r="N401" s="3"/>
      <c r="O401" s="3"/>
      <c r="P401" s="3"/>
      <c r="Q401" s="3"/>
      <c r="R401" s="3"/>
      <c r="S401" s="3"/>
      <c r="T401" s="3"/>
      <c r="V401" s="3"/>
      <c r="X401" s="3"/>
      <c r="Y401" s="3"/>
      <c r="Z401" s="3"/>
      <c r="AA401" s="3"/>
      <c r="AB401" s="3"/>
      <c r="AC401" s="3"/>
      <c r="AD401" s="3"/>
      <c r="AE401" s="3"/>
      <c r="AF401" s="3"/>
      <c r="AG401" s="3"/>
      <c r="AH401" s="3"/>
    </row>
    <row r="402" spans="2:34" x14ac:dyDescent="0.25">
      <c r="B402" s="72">
        <f>B398+2</f>
        <v>3190</v>
      </c>
      <c r="C402" s="73" t="str">
        <f>C398</f>
        <v>=</v>
      </c>
      <c r="D402" s="73">
        <f>D398+3</f>
        <v>3011</v>
      </c>
      <c r="E402" s="73" t="str">
        <f>E398</f>
        <v>+</v>
      </c>
      <c r="F402" s="73">
        <f>F398+3</f>
        <v>3023</v>
      </c>
      <c r="G402" s="73" t="str">
        <f>G398</f>
        <v>+</v>
      </c>
      <c r="H402" s="73">
        <f>H398+3</f>
        <v>3035</v>
      </c>
      <c r="I402" s="73" t="str">
        <f>I398</f>
        <v>+</v>
      </c>
      <c r="J402" s="73">
        <f>J398+3</f>
        <v>3047</v>
      </c>
      <c r="K402" s="73" t="str">
        <f>K398</f>
        <v>+</v>
      </c>
      <c r="L402" s="73">
        <f>L398+3</f>
        <v>3059</v>
      </c>
      <c r="M402" s="73" t="str">
        <f>M398</f>
        <v>+</v>
      </c>
      <c r="N402" s="73">
        <f>N398+3</f>
        <v>3071</v>
      </c>
      <c r="O402" s="73" t="str">
        <f>O398</f>
        <v>+</v>
      </c>
      <c r="P402" s="73">
        <f>P398+3</f>
        <v>3083</v>
      </c>
      <c r="Q402" s="73" t="str">
        <f>Q398</f>
        <v>+</v>
      </c>
      <c r="R402" s="73">
        <f>R398+3</f>
        <v>3095</v>
      </c>
      <c r="S402" s="73" t="str">
        <f>S398</f>
        <v>+</v>
      </c>
      <c r="T402" s="73">
        <f>T398+3</f>
        <v>3107</v>
      </c>
      <c r="U402" s="73" t="str">
        <f>U398</f>
        <v>+</v>
      </c>
      <c r="V402" s="73">
        <f>V398+3</f>
        <v>3119</v>
      </c>
      <c r="W402" s="73" t="str">
        <f>W398</f>
        <v>+</v>
      </c>
      <c r="X402" s="73">
        <f>X398+3</f>
        <v>3131</v>
      </c>
      <c r="Y402" s="73" t="str">
        <f>Y398</f>
        <v>+</v>
      </c>
      <c r="Z402" s="73">
        <f>Z398+3</f>
        <v>3143</v>
      </c>
      <c r="AA402" s="73" t="str">
        <f>AA398</f>
        <v>+</v>
      </c>
      <c r="AB402" s="73">
        <f>AB398+3</f>
        <v>3155</v>
      </c>
      <c r="AC402" s="73" t="str">
        <f>AC398</f>
        <v>+</v>
      </c>
      <c r="AD402" s="73">
        <f>AD398+3</f>
        <v>3167</v>
      </c>
      <c r="AE402" s="73" t="str">
        <f>AE398</f>
        <v>+</v>
      </c>
      <c r="AF402" s="73">
        <f>AF398+3</f>
        <v>3179</v>
      </c>
      <c r="AG402" s="73" t="str">
        <f>AG398</f>
        <v>+</v>
      </c>
      <c r="AH402" s="73">
        <f>AH398+2</f>
        <v>3185</v>
      </c>
    </row>
    <row r="404" spans="2:34" x14ac:dyDescent="0.25">
      <c r="B404" s="72">
        <v>3206</v>
      </c>
      <c r="C404" s="73" t="str">
        <f>C402</f>
        <v>=</v>
      </c>
      <c r="D404" s="73">
        <v>3191</v>
      </c>
      <c r="E404" s="73" t="str">
        <f>E402</f>
        <v>+</v>
      </c>
      <c r="F404" s="73">
        <f>D404+5</f>
        <v>3196</v>
      </c>
      <c r="G404" s="73" t="str">
        <f>G402</f>
        <v>+</v>
      </c>
      <c r="H404" s="73">
        <f>F404+5</f>
        <v>3201</v>
      </c>
      <c r="I404" s="3"/>
      <c r="J404" s="3"/>
      <c r="K404" s="3"/>
      <c r="L404" s="3"/>
      <c r="M404" s="3"/>
      <c r="N404" s="3"/>
      <c r="O404" s="3"/>
    </row>
    <row r="405" spans="2:34" x14ac:dyDescent="0.25">
      <c r="B405" s="72">
        <f>B404+1</f>
        <v>3207</v>
      </c>
      <c r="C405" s="73" t="str">
        <f>C404</f>
        <v>=</v>
      </c>
      <c r="D405" s="73">
        <f>D404+1</f>
        <v>3192</v>
      </c>
      <c r="E405" s="73" t="str">
        <f>E404</f>
        <v>+</v>
      </c>
      <c r="F405" s="73">
        <f>F404+1</f>
        <v>3197</v>
      </c>
      <c r="G405" s="73" t="str">
        <f>G404</f>
        <v>+</v>
      </c>
      <c r="H405" s="73">
        <f>H404+1</f>
        <v>3202</v>
      </c>
      <c r="I405" s="3"/>
      <c r="J405" s="3"/>
      <c r="K405" s="3"/>
      <c r="L405" s="3"/>
      <c r="M405" s="3"/>
      <c r="N405" s="3"/>
      <c r="O405" s="3"/>
    </row>
    <row r="406" spans="2:34" x14ac:dyDescent="0.25">
      <c r="B406" s="72">
        <f t="shared" ref="B406" si="225">B405+1</f>
        <v>3208</v>
      </c>
      <c r="C406" s="73" t="str">
        <f>C405</f>
        <v>=</v>
      </c>
      <c r="D406" s="73">
        <f>D405+1</f>
        <v>3193</v>
      </c>
      <c r="E406" s="73" t="str">
        <f>E405</f>
        <v>+</v>
      </c>
      <c r="F406" s="73">
        <f>F405+1</f>
        <v>3198</v>
      </c>
      <c r="G406" s="73" t="str">
        <f>G405</f>
        <v>+</v>
      </c>
      <c r="H406" s="73">
        <f>H405+1</f>
        <v>3203</v>
      </c>
      <c r="I406" s="3"/>
      <c r="J406" s="3"/>
      <c r="K406" s="3"/>
      <c r="L406" s="3"/>
      <c r="M406" s="3"/>
      <c r="N406" s="3"/>
      <c r="O406" s="3"/>
    </row>
    <row r="407" spans="2:34" x14ac:dyDescent="0.25">
      <c r="B407" s="49"/>
      <c r="C407" s="3"/>
      <c r="D407" s="3"/>
      <c r="E407" s="3"/>
      <c r="F407" s="3"/>
      <c r="G407" s="3"/>
      <c r="H407" s="3"/>
      <c r="I407" s="3"/>
      <c r="J407" s="3"/>
      <c r="K407" s="3"/>
      <c r="L407" s="3"/>
      <c r="M407" s="3"/>
      <c r="N407" s="3"/>
      <c r="O407" s="3"/>
    </row>
    <row r="408" spans="2:34" x14ac:dyDescent="0.25">
      <c r="B408" s="72">
        <f>B406+1</f>
        <v>3209</v>
      </c>
      <c r="C408" s="73" t="s">
        <v>551</v>
      </c>
      <c r="D408" s="73">
        <f>D406</f>
        <v>3193</v>
      </c>
      <c r="E408" s="73" t="s">
        <v>104</v>
      </c>
      <c r="F408" s="73">
        <f>D408+1</f>
        <v>3194</v>
      </c>
      <c r="G408" s="73" t="s">
        <v>4</v>
      </c>
      <c r="H408" s="73">
        <f>D408+5</f>
        <v>3198</v>
      </c>
      <c r="I408" s="73" t="s">
        <v>104</v>
      </c>
      <c r="J408" s="73">
        <f>F408+5</f>
        <v>3199</v>
      </c>
      <c r="K408" s="73" t="s">
        <v>4</v>
      </c>
      <c r="L408" s="73">
        <f>H408+5</f>
        <v>3203</v>
      </c>
      <c r="M408" s="73" t="s">
        <v>104</v>
      </c>
      <c r="N408" s="73">
        <f>J408+5</f>
        <v>3204</v>
      </c>
      <c r="O408" s="73" t="s">
        <v>552</v>
      </c>
      <c r="P408" s="75">
        <f>L408+5</f>
        <v>3208</v>
      </c>
    </row>
    <row r="409" spans="2:34" x14ac:dyDescent="0.25">
      <c r="B409" s="49"/>
      <c r="C409" s="3"/>
      <c r="D409" s="3"/>
      <c r="E409" s="3"/>
      <c r="F409" s="3"/>
      <c r="G409" s="3"/>
      <c r="H409" s="3"/>
      <c r="I409" s="3"/>
      <c r="J409" s="3"/>
      <c r="K409" s="3"/>
      <c r="L409" s="3"/>
      <c r="M409" s="3"/>
      <c r="N409" s="3"/>
      <c r="O409" s="3"/>
    </row>
    <row r="410" spans="2:34" x14ac:dyDescent="0.25">
      <c r="B410" s="72">
        <f>B408+1</f>
        <v>3210</v>
      </c>
      <c r="C410" s="73" t="str">
        <f>C406</f>
        <v>=</v>
      </c>
      <c r="D410" s="73">
        <f>D406+2</f>
        <v>3195</v>
      </c>
      <c r="E410" s="73" t="str">
        <f>E406</f>
        <v>+</v>
      </c>
      <c r="F410" s="73">
        <f>F406+2</f>
        <v>3200</v>
      </c>
      <c r="G410" s="73" t="str">
        <f>G406</f>
        <v>+</v>
      </c>
      <c r="H410" s="73">
        <f>H406+2</f>
        <v>3205</v>
      </c>
      <c r="I410" s="3"/>
      <c r="J410" s="3"/>
      <c r="K410" s="3"/>
      <c r="L410" s="3"/>
      <c r="M410" s="3"/>
      <c r="N410" s="3"/>
      <c r="O410" s="3"/>
    </row>
    <row r="413" spans="2:34" x14ac:dyDescent="0.25">
      <c r="B413" s="242" t="s">
        <v>601</v>
      </c>
      <c r="C413" s="243" t="str">
        <f>C410</f>
        <v>=</v>
      </c>
      <c r="D413" s="73">
        <v>3004</v>
      </c>
      <c r="E413" s="73" t="s">
        <v>310</v>
      </c>
      <c r="F413" s="73">
        <f>D413-1</f>
        <v>3003</v>
      </c>
    </row>
    <row r="414" spans="2:34" x14ac:dyDescent="0.25">
      <c r="B414" s="242" t="s">
        <v>602</v>
      </c>
      <c r="C414" s="243" t="str">
        <f>C413</f>
        <v>=</v>
      </c>
      <c r="D414" s="73">
        <f>D413+12</f>
        <v>3016</v>
      </c>
      <c r="E414" s="73" t="str">
        <f>E413</f>
        <v>/</v>
      </c>
      <c r="F414" s="73">
        <f>D414-1</f>
        <v>3015</v>
      </c>
    </row>
    <row r="415" spans="2:34" x14ac:dyDescent="0.25">
      <c r="B415" s="242" t="s">
        <v>603</v>
      </c>
      <c r="C415" s="243" t="str">
        <f t="shared" ref="C415:C427" si="226">C414</f>
        <v>=</v>
      </c>
      <c r="D415" s="73">
        <f t="shared" ref="D415:D427" si="227">D414+12</f>
        <v>3028</v>
      </c>
      <c r="E415" s="73" t="str">
        <f t="shared" ref="E415:E427" si="228">E414</f>
        <v>/</v>
      </c>
      <c r="F415" s="73">
        <f t="shared" ref="F415:F427" si="229">D415-1</f>
        <v>3027</v>
      </c>
    </row>
    <row r="416" spans="2:34" x14ac:dyDescent="0.25">
      <c r="B416" s="242" t="s">
        <v>604</v>
      </c>
      <c r="C416" s="243" t="str">
        <f t="shared" si="226"/>
        <v>=</v>
      </c>
      <c r="D416" s="73">
        <f t="shared" si="227"/>
        <v>3040</v>
      </c>
      <c r="E416" s="73" t="str">
        <f t="shared" si="228"/>
        <v>/</v>
      </c>
      <c r="F416" s="73">
        <f t="shared" si="229"/>
        <v>3039</v>
      </c>
    </row>
    <row r="417" spans="2:6" x14ac:dyDescent="0.25">
      <c r="B417" s="242" t="s">
        <v>605</v>
      </c>
      <c r="C417" s="243" t="str">
        <f t="shared" si="226"/>
        <v>=</v>
      </c>
      <c r="D417" s="73">
        <f t="shared" si="227"/>
        <v>3052</v>
      </c>
      <c r="E417" s="73" t="str">
        <f t="shared" si="228"/>
        <v>/</v>
      </c>
      <c r="F417" s="73">
        <f t="shared" si="229"/>
        <v>3051</v>
      </c>
    </row>
    <row r="418" spans="2:6" x14ac:dyDescent="0.25">
      <c r="B418" s="242" t="s">
        <v>606</v>
      </c>
      <c r="C418" s="243" t="str">
        <f t="shared" si="226"/>
        <v>=</v>
      </c>
      <c r="D418" s="73">
        <f t="shared" si="227"/>
        <v>3064</v>
      </c>
      <c r="E418" s="73" t="str">
        <f t="shared" si="228"/>
        <v>/</v>
      </c>
      <c r="F418" s="73">
        <f t="shared" si="229"/>
        <v>3063</v>
      </c>
    </row>
    <row r="419" spans="2:6" x14ac:dyDescent="0.25">
      <c r="B419" s="242" t="s">
        <v>607</v>
      </c>
      <c r="C419" s="243" t="str">
        <f t="shared" si="226"/>
        <v>=</v>
      </c>
      <c r="D419" s="73">
        <f t="shared" si="227"/>
        <v>3076</v>
      </c>
      <c r="E419" s="73" t="str">
        <f t="shared" si="228"/>
        <v>/</v>
      </c>
      <c r="F419" s="73">
        <f t="shared" si="229"/>
        <v>3075</v>
      </c>
    </row>
    <row r="420" spans="2:6" x14ac:dyDescent="0.25">
      <c r="B420" s="242" t="s">
        <v>608</v>
      </c>
      <c r="C420" s="243" t="str">
        <f t="shared" si="226"/>
        <v>=</v>
      </c>
      <c r="D420" s="73">
        <f t="shared" si="227"/>
        <v>3088</v>
      </c>
      <c r="E420" s="73" t="str">
        <f t="shared" si="228"/>
        <v>/</v>
      </c>
      <c r="F420" s="73">
        <f t="shared" si="229"/>
        <v>3087</v>
      </c>
    </row>
    <row r="421" spans="2:6" x14ac:dyDescent="0.25">
      <c r="B421" s="242" t="s">
        <v>609</v>
      </c>
      <c r="C421" s="243" t="str">
        <f t="shared" si="226"/>
        <v>=</v>
      </c>
      <c r="D421" s="73">
        <f t="shared" si="227"/>
        <v>3100</v>
      </c>
      <c r="E421" s="73" t="str">
        <f t="shared" si="228"/>
        <v>/</v>
      </c>
      <c r="F421" s="73">
        <f t="shared" si="229"/>
        <v>3099</v>
      </c>
    </row>
    <row r="422" spans="2:6" x14ac:dyDescent="0.25">
      <c r="B422" s="242" t="s">
        <v>610</v>
      </c>
      <c r="C422" s="243" t="str">
        <f t="shared" si="226"/>
        <v>=</v>
      </c>
      <c r="D422" s="73">
        <f t="shared" si="227"/>
        <v>3112</v>
      </c>
      <c r="E422" s="73" t="str">
        <f t="shared" si="228"/>
        <v>/</v>
      </c>
      <c r="F422" s="73">
        <f t="shared" si="229"/>
        <v>3111</v>
      </c>
    </row>
    <row r="423" spans="2:6" x14ac:dyDescent="0.25">
      <c r="B423" s="242" t="s">
        <v>611</v>
      </c>
      <c r="C423" s="243" t="str">
        <f t="shared" si="226"/>
        <v>=</v>
      </c>
      <c r="D423" s="73">
        <f t="shared" si="227"/>
        <v>3124</v>
      </c>
      <c r="E423" s="73" t="str">
        <f t="shared" si="228"/>
        <v>/</v>
      </c>
      <c r="F423" s="73">
        <f t="shared" si="229"/>
        <v>3123</v>
      </c>
    </row>
    <row r="424" spans="2:6" x14ac:dyDescent="0.25">
      <c r="B424" s="242" t="s">
        <v>612</v>
      </c>
      <c r="C424" s="243" t="str">
        <f t="shared" si="226"/>
        <v>=</v>
      </c>
      <c r="D424" s="73">
        <f t="shared" si="227"/>
        <v>3136</v>
      </c>
      <c r="E424" s="73" t="str">
        <f t="shared" si="228"/>
        <v>/</v>
      </c>
      <c r="F424" s="73">
        <f t="shared" si="229"/>
        <v>3135</v>
      </c>
    </row>
    <row r="425" spans="2:6" x14ac:dyDescent="0.25">
      <c r="B425" s="242" t="s">
        <v>613</v>
      </c>
      <c r="C425" s="243" t="str">
        <f t="shared" si="226"/>
        <v>=</v>
      </c>
      <c r="D425" s="73">
        <f t="shared" si="227"/>
        <v>3148</v>
      </c>
      <c r="E425" s="73" t="str">
        <f t="shared" si="228"/>
        <v>/</v>
      </c>
      <c r="F425" s="73">
        <f t="shared" si="229"/>
        <v>3147</v>
      </c>
    </row>
    <row r="426" spans="2:6" x14ac:dyDescent="0.25">
      <c r="B426" s="242" t="s">
        <v>614</v>
      </c>
      <c r="C426" s="243" t="str">
        <f t="shared" si="226"/>
        <v>=</v>
      </c>
      <c r="D426" s="73">
        <f t="shared" si="227"/>
        <v>3160</v>
      </c>
      <c r="E426" s="73" t="str">
        <f t="shared" si="228"/>
        <v>/</v>
      </c>
      <c r="F426" s="73">
        <f t="shared" si="229"/>
        <v>3159</v>
      </c>
    </row>
    <row r="427" spans="2:6" x14ac:dyDescent="0.25">
      <c r="B427" s="242" t="s">
        <v>615</v>
      </c>
      <c r="C427" s="243" t="str">
        <f t="shared" si="226"/>
        <v>=</v>
      </c>
      <c r="D427" s="73">
        <f t="shared" si="227"/>
        <v>3172</v>
      </c>
      <c r="E427" s="73" t="str">
        <f t="shared" si="228"/>
        <v>/</v>
      </c>
      <c r="F427" s="73">
        <f t="shared" si="229"/>
        <v>3171</v>
      </c>
    </row>
    <row r="429" spans="2:6" x14ac:dyDescent="0.25">
      <c r="B429" s="242" t="s">
        <v>616</v>
      </c>
      <c r="C429" s="243" t="str">
        <f>C426</f>
        <v>=</v>
      </c>
      <c r="D429" s="73">
        <f>D413+2</f>
        <v>3006</v>
      </c>
      <c r="E429" s="73" t="s">
        <v>310</v>
      </c>
      <c r="F429" s="73">
        <f>D429-1</f>
        <v>3005</v>
      </c>
    </row>
    <row r="430" spans="2:6" x14ac:dyDescent="0.25">
      <c r="B430" s="242" t="s">
        <v>617</v>
      </c>
      <c r="C430" s="243" t="str">
        <f>C429</f>
        <v>=</v>
      </c>
      <c r="D430" s="73">
        <f>D429+12</f>
        <v>3018</v>
      </c>
      <c r="E430" s="73" t="str">
        <f>E429</f>
        <v>/</v>
      </c>
      <c r="F430" s="73">
        <f>D430-1</f>
        <v>3017</v>
      </c>
    </row>
    <row r="431" spans="2:6" x14ac:dyDescent="0.25">
      <c r="B431" s="242" t="s">
        <v>618</v>
      </c>
      <c r="C431" s="243" t="str">
        <f t="shared" ref="C431:C443" si="230">C430</f>
        <v>=</v>
      </c>
      <c r="D431" s="73">
        <f t="shared" ref="D431:D443" si="231">D430+12</f>
        <v>3030</v>
      </c>
      <c r="E431" s="73" t="str">
        <f t="shared" ref="E431:E443" si="232">E430</f>
        <v>/</v>
      </c>
      <c r="F431" s="73">
        <f t="shared" ref="F431:F443" si="233">D431-1</f>
        <v>3029</v>
      </c>
    </row>
    <row r="432" spans="2:6" x14ac:dyDescent="0.25">
      <c r="B432" s="242" t="s">
        <v>619</v>
      </c>
      <c r="C432" s="243" t="str">
        <f t="shared" si="230"/>
        <v>=</v>
      </c>
      <c r="D432" s="73">
        <f t="shared" si="231"/>
        <v>3042</v>
      </c>
      <c r="E432" s="73" t="str">
        <f t="shared" si="232"/>
        <v>/</v>
      </c>
      <c r="F432" s="73">
        <f t="shared" si="233"/>
        <v>3041</v>
      </c>
    </row>
    <row r="433" spans="2:6" x14ac:dyDescent="0.25">
      <c r="B433" s="242" t="s">
        <v>620</v>
      </c>
      <c r="C433" s="243" t="str">
        <f t="shared" si="230"/>
        <v>=</v>
      </c>
      <c r="D433" s="73">
        <f t="shared" si="231"/>
        <v>3054</v>
      </c>
      <c r="E433" s="73" t="str">
        <f t="shared" si="232"/>
        <v>/</v>
      </c>
      <c r="F433" s="73">
        <f t="shared" si="233"/>
        <v>3053</v>
      </c>
    </row>
    <row r="434" spans="2:6" x14ac:dyDescent="0.25">
      <c r="B434" s="242" t="s">
        <v>621</v>
      </c>
      <c r="C434" s="243" t="str">
        <f t="shared" si="230"/>
        <v>=</v>
      </c>
      <c r="D434" s="73">
        <f t="shared" si="231"/>
        <v>3066</v>
      </c>
      <c r="E434" s="73" t="str">
        <f t="shared" si="232"/>
        <v>/</v>
      </c>
      <c r="F434" s="73">
        <f t="shared" si="233"/>
        <v>3065</v>
      </c>
    </row>
    <row r="435" spans="2:6" x14ac:dyDescent="0.25">
      <c r="B435" s="242" t="s">
        <v>622</v>
      </c>
      <c r="C435" s="243" t="str">
        <f t="shared" si="230"/>
        <v>=</v>
      </c>
      <c r="D435" s="73">
        <f t="shared" si="231"/>
        <v>3078</v>
      </c>
      <c r="E435" s="73" t="str">
        <f t="shared" si="232"/>
        <v>/</v>
      </c>
      <c r="F435" s="73">
        <f t="shared" si="233"/>
        <v>3077</v>
      </c>
    </row>
    <row r="436" spans="2:6" x14ac:dyDescent="0.25">
      <c r="B436" s="242" t="s">
        <v>623</v>
      </c>
      <c r="C436" s="243" t="str">
        <f t="shared" si="230"/>
        <v>=</v>
      </c>
      <c r="D436" s="73">
        <f t="shared" si="231"/>
        <v>3090</v>
      </c>
      <c r="E436" s="73" t="str">
        <f t="shared" si="232"/>
        <v>/</v>
      </c>
      <c r="F436" s="73">
        <f t="shared" si="233"/>
        <v>3089</v>
      </c>
    </row>
    <row r="437" spans="2:6" x14ac:dyDescent="0.25">
      <c r="B437" s="242" t="s">
        <v>624</v>
      </c>
      <c r="C437" s="243" t="str">
        <f t="shared" si="230"/>
        <v>=</v>
      </c>
      <c r="D437" s="73">
        <f t="shared" si="231"/>
        <v>3102</v>
      </c>
      <c r="E437" s="73" t="str">
        <f t="shared" si="232"/>
        <v>/</v>
      </c>
      <c r="F437" s="73">
        <f t="shared" si="233"/>
        <v>3101</v>
      </c>
    </row>
    <row r="438" spans="2:6" x14ac:dyDescent="0.25">
      <c r="B438" s="242" t="s">
        <v>625</v>
      </c>
      <c r="C438" s="243" t="str">
        <f t="shared" si="230"/>
        <v>=</v>
      </c>
      <c r="D438" s="73">
        <f t="shared" si="231"/>
        <v>3114</v>
      </c>
      <c r="E438" s="73" t="str">
        <f t="shared" si="232"/>
        <v>/</v>
      </c>
      <c r="F438" s="73">
        <f t="shared" si="233"/>
        <v>3113</v>
      </c>
    </row>
    <row r="439" spans="2:6" x14ac:dyDescent="0.25">
      <c r="B439" s="242" t="s">
        <v>626</v>
      </c>
      <c r="C439" s="243" t="str">
        <f t="shared" si="230"/>
        <v>=</v>
      </c>
      <c r="D439" s="73">
        <f t="shared" si="231"/>
        <v>3126</v>
      </c>
      <c r="E439" s="73" t="str">
        <f t="shared" si="232"/>
        <v>/</v>
      </c>
      <c r="F439" s="73">
        <f t="shared" si="233"/>
        <v>3125</v>
      </c>
    </row>
    <row r="440" spans="2:6" x14ac:dyDescent="0.25">
      <c r="B440" s="242" t="s">
        <v>627</v>
      </c>
      <c r="C440" s="243" t="str">
        <f t="shared" si="230"/>
        <v>=</v>
      </c>
      <c r="D440" s="73">
        <f t="shared" si="231"/>
        <v>3138</v>
      </c>
      <c r="E440" s="73" t="str">
        <f t="shared" si="232"/>
        <v>/</v>
      </c>
      <c r="F440" s="73">
        <f t="shared" si="233"/>
        <v>3137</v>
      </c>
    </row>
    <row r="441" spans="2:6" x14ac:dyDescent="0.25">
      <c r="B441" s="242" t="s">
        <v>628</v>
      </c>
      <c r="C441" s="243" t="str">
        <f t="shared" si="230"/>
        <v>=</v>
      </c>
      <c r="D441" s="73">
        <f t="shared" si="231"/>
        <v>3150</v>
      </c>
      <c r="E441" s="73" t="str">
        <f t="shared" si="232"/>
        <v>/</v>
      </c>
      <c r="F441" s="73">
        <f t="shared" si="233"/>
        <v>3149</v>
      </c>
    </row>
    <row r="442" spans="2:6" x14ac:dyDescent="0.25">
      <c r="B442" s="242" t="s">
        <v>629</v>
      </c>
      <c r="C442" s="243" t="str">
        <f t="shared" si="230"/>
        <v>=</v>
      </c>
      <c r="D442" s="73">
        <f t="shared" si="231"/>
        <v>3162</v>
      </c>
      <c r="E442" s="73" t="str">
        <f t="shared" si="232"/>
        <v>/</v>
      </c>
      <c r="F442" s="73">
        <f t="shared" si="233"/>
        <v>3161</v>
      </c>
    </row>
    <row r="443" spans="2:6" x14ac:dyDescent="0.25">
      <c r="B443" s="242" t="s">
        <v>630</v>
      </c>
      <c r="C443" s="243" t="str">
        <f t="shared" si="230"/>
        <v>=</v>
      </c>
      <c r="D443" s="73">
        <f t="shared" si="231"/>
        <v>3174</v>
      </c>
      <c r="E443" s="73" t="str">
        <f t="shared" si="232"/>
        <v>/</v>
      </c>
      <c r="F443" s="73">
        <f t="shared" si="233"/>
        <v>3173</v>
      </c>
    </row>
    <row r="445" spans="2:6" x14ac:dyDescent="0.25">
      <c r="B445" s="242" t="s">
        <v>631</v>
      </c>
      <c r="C445" s="243" t="str">
        <f>C442</f>
        <v>=</v>
      </c>
      <c r="D445" s="73">
        <f>D429+2</f>
        <v>3008</v>
      </c>
      <c r="E445" s="73" t="s">
        <v>310</v>
      </c>
      <c r="F445" s="73">
        <f>D445-1</f>
        <v>3007</v>
      </c>
    </row>
    <row r="446" spans="2:6" x14ac:dyDescent="0.25">
      <c r="B446" s="242" t="s">
        <v>632</v>
      </c>
      <c r="C446" s="243" t="str">
        <f>C445</f>
        <v>=</v>
      </c>
      <c r="D446" s="73">
        <f>D445+12</f>
        <v>3020</v>
      </c>
      <c r="E446" s="73" t="str">
        <f>E445</f>
        <v>/</v>
      </c>
      <c r="F446" s="73">
        <f>D446-1</f>
        <v>3019</v>
      </c>
    </row>
    <row r="447" spans="2:6" x14ac:dyDescent="0.25">
      <c r="B447" s="242" t="s">
        <v>633</v>
      </c>
      <c r="C447" s="243" t="str">
        <f t="shared" ref="C447:C459" si="234">C446</f>
        <v>=</v>
      </c>
      <c r="D447" s="73">
        <f t="shared" ref="D447:D459" si="235">D446+12</f>
        <v>3032</v>
      </c>
      <c r="E447" s="73" t="str">
        <f t="shared" ref="E447:E459" si="236">E446</f>
        <v>/</v>
      </c>
      <c r="F447" s="73">
        <f t="shared" ref="F447:F459" si="237">D447-1</f>
        <v>3031</v>
      </c>
    </row>
    <row r="448" spans="2:6" x14ac:dyDescent="0.25">
      <c r="B448" s="242" t="s">
        <v>634</v>
      </c>
      <c r="C448" s="243" t="str">
        <f t="shared" si="234"/>
        <v>=</v>
      </c>
      <c r="D448" s="73">
        <f t="shared" si="235"/>
        <v>3044</v>
      </c>
      <c r="E448" s="73" t="str">
        <f t="shared" si="236"/>
        <v>/</v>
      </c>
      <c r="F448" s="73">
        <f t="shared" si="237"/>
        <v>3043</v>
      </c>
    </row>
    <row r="449" spans="2:6" x14ac:dyDescent="0.25">
      <c r="B449" s="242" t="s">
        <v>635</v>
      </c>
      <c r="C449" s="243" t="str">
        <f t="shared" si="234"/>
        <v>=</v>
      </c>
      <c r="D449" s="73">
        <f t="shared" si="235"/>
        <v>3056</v>
      </c>
      <c r="E449" s="73" t="str">
        <f t="shared" si="236"/>
        <v>/</v>
      </c>
      <c r="F449" s="73">
        <f t="shared" si="237"/>
        <v>3055</v>
      </c>
    </row>
    <row r="450" spans="2:6" x14ac:dyDescent="0.25">
      <c r="B450" s="242" t="s">
        <v>636</v>
      </c>
      <c r="C450" s="243" t="str">
        <f t="shared" si="234"/>
        <v>=</v>
      </c>
      <c r="D450" s="73">
        <f t="shared" si="235"/>
        <v>3068</v>
      </c>
      <c r="E450" s="73" t="str">
        <f t="shared" si="236"/>
        <v>/</v>
      </c>
      <c r="F450" s="73">
        <f t="shared" si="237"/>
        <v>3067</v>
      </c>
    </row>
    <row r="451" spans="2:6" x14ac:dyDescent="0.25">
      <c r="B451" s="242" t="s">
        <v>637</v>
      </c>
      <c r="C451" s="243" t="str">
        <f t="shared" si="234"/>
        <v>=</v>
      </c>
      <c r="D451" s="73">
        <f t="shared" si="235"/>
        <v>3080</v>
      </c>
      <c r="E451" s="73" t="str">
        <f t="shared" si="236"/>
        <v>/</v>
      </c>
      <c r="F451" s="73">
        <f t="shared" si="237"/>
        <v>3079</v>
      </c>
    </row>
    <row r="452" spans="2:6" x14ac:dyDescent="0.25">
      <c r="B452" s="242" t="s">
        <v>638</v>
      </c>
      <c r="C452" s="243" t="str">
        <f t="shared" si="234"/>
        <v>=</v>
      </c>
      <c r="D452" s="73">
        <f t="shared" si="235"/>
        <v>3092</v>
      </c>
      <c r="E452" s="73" t="str">
        <f t="shared" si="236"/>
        <v>/</v>
      </c>
      <c r="F452" s="73">
        <f t="shared" si="237"/>
        <v>3091</v>
      </c>
    </row>
    <row r="453" spans="2:6" x14ac:dyDescent="0.25">
      <c r="B453" s="242" t="s">
        <v>639</v>
      </c>
      <c r="C453" s="243" t="str">
        <f t="shared" si="234"/>
        <v>=</v>
      </c>
      <c r="D453" s="73">
        <f t="shared" si="235"/>
        <v>3104</v>
      </c>
      <c r="E453" s="73" t="str">
        <f t="shared" si="236"/>
        <v>/</v>
      </c>
      <c r="F453" s="73">
        <f t="shared" si="237"/>
        <v>3103</v>
      </c>
    </row>
    <row r="454" spans="2:6" x14ac:dyDescent="0.25">
      <c r="B454" s="242" t="s">
        <v>640</v>
      </c>
      <c r="C454" s="243" t="str">
        <f t="shared" si="234"/>
        <v>=</v>
      </c>
      <c r="D454" s="73">
        <f t="shared" si="235"/>
        <v>3116</v>
      </c>
      <c r="E454" s="73" t="str">
        <f t="shared" si="236"/>
        <v>/</v>
      </c>
      <c r="F454" s="73">
        <f t="shared" si="237"/>
        <v>3115</v>
      </c>
    </row>
    <row r="455" spans="2:6" x14ac:dyDescent="0.25">
      <c r="B455" s="242" t="s">
        <v>641</v>
      </c>
      <c r="C455" s="243" t="str">
        <f t="shared" si="234"/>
        <v>=</v>
      </c>
      <c r="D455" s="73">
        <f t="shared" si="235"/>
        <v>3128</v>
      </c>
      <c r="E455" s="73" t="str">
        <f t="shared" si="236"/>
        <v>/</v>
      </c>
      <c r="F455" s="73">
        <f t="shared" si="237"/>
        <v>3127</v>
      </c>
    </row>
    <row r="456" spans="2:6" x14ac:dyDescent="0.25">
      <c r="B456" s="242" t="s">
        <v>642</v>
      </c>
      <c r="C456" s="243" t="str">
        <f t="shared" si="234"/>
        <v>=</v>
      </c>
      <c r="D456" s="73">
        <f t="shared" si="235"/>
        <v>3140</v>
      </c>
      <c r="E456" s="73" t="str">
        <f t="shared" si="236"/>
        <v>/</v>
      </c>
      <c r="F456" s="73">
        <f t="shared" si="237"/>
        <v>3139</v>
      </c>
    </row>
    <row r="457" spans="2:6" x14ac:dyDescent="0.25">
      <c r="B457" s="242" t="s">
        <v>643</v>
      </c>
      <c r="C457" s="243" t="str">
        <f t="shared" si="234"/>
        <v>=</v>
      </c>
      <c r="D457" s="73">
        <f t="shared" si="235"/>
        <v>3152</v>
      </c>
      <c r="E457" s="73" t="str">
        <f t="shared" si="236"/>
        <v>/</v>
      </c>
      <c r="F457" s="73">
        <f t="shared" si="237"/>
        <v>3151</v>
      </c>
    </row>
    <row r="458" spans="2:6" x14ac:dyDescent="0.25">
      <c r="B458" s="242" t="s">
        <v>644</v>
      </c>
      <c r="C458" s="243" t="str">
        <f t="shared" si="234"/>
        <v>=</v>
      </c>
      <c r="D458" s="73">
        <f t="shared" si="235"/>
        <v>3164</v>
      </c>
      <c r="E458" s="73" t="str">
        <f t="shared" si="236"/>
        <v>/</v>
      </c>
      <c r="F458" s="73">
        <f t="shared" si="237"/>
        <v>3163</v>
      </c>
    </row>
    <row r="459" spans="2:6" x14ac:dyDescent="0.25">
      <c r="B459" s="242" t="s">
        <v>645</v>
      </c>
      <c r="C459" s="243" t="str">
        <f t="shared" si="234"/>
        <v>=</v>
      </c>
      <c r="D459" s="73">
        <f t="shared" si="235"/>
        <v>3176</v>
      </c>
      <c r="E459" s="73" t="str">
        <f t="shared" si="236"/>
        <v>/</v>
      </c>
      <c r="F459" s="73">
        <f t="shared" si="237"/>
        <v>3175</v>
      </c>
    </row>
    <row r="461" spans="2:6" x14ac:dyDescent="0.25">
      <c r="B461" s="242" t="s">
        <v>646</v>
      </c>
      <c r="C461" s="243" t="str">
        <f>C458</f>
        <v>=</v>
      </c>
      <c r="D461" s="73">
        <f>D445+3</f>
        <v>3011</v>
      </c>
      <c r="E461" s="73" t="s">
        <v>310</v>
      </c>
      <c r="F461" s="73">
        <f>D461-1</f>
        <v>3010</v>
      </c>
    </row>
    <row r="462" spans="2:6" x14ac:dyDescent="0.25">
      <c r="B462" s="242" t="s">
        <v>647</v>
      </c>
      <c r="C462" s="243" t="str">
        <f>C461</f>
        <v>=</v>
      </c>
      <c r="D462" s="73">
        <f>D461+12</f>
        <v>3023</v>
      </c>
      <c r="E462" s="73" t="str">
        <f>E461</f>
        <v>/</v>
      </c>
      <c r="F462" s="73">
        <f>D462-1</f>
        <v>3022</v>
      </c>
    </row>
    <row r="463" spans="2:6" x14ac:dyDescent="0.25">
      <c r="B463" s="242" t="s">
        <v>648</v>
      </c>
      <c r="C463" s="243" t="str">
        <f t="shared" ref="C463:C475" si="238">C462</f>
        <v>=</v>
      </c>
      <c r="D463" s="73">
        <f t="shared" ref="D463:D475" si="239">D462+12</f>
        <v>3035</v>
      </c>
      <c r="E463" s="73" t="str">
        <f t="shared" ref="E463:E475" si="240">E462</f>
        <v>/</v>
      </c>
      <c r="F463" s="73">
        <f t="shared" ref="F463:F475" si="241">D463-1</f>
        <v>3034</v>
      </c>
    </row>
    <row r="464" spans="2:6" x14ac:dyDescent="0.25">
      <c r="B464" s="242" t="s">
        <v>649</v>
      </c>
      <c r="C464" s="243" t="str">
        <f t="shared" si="238"/>
        <v>=</v>
      </c>
      <c r="D464" s="73">
        <f t="shared" si="239"/>
        <v>3047</v>
      </c>
      <c r="E464" s="73" t="str">
        <f t="shared" si="240"/>
        <v>/</v>
      </c>
      <c r="F464" s="73">
        <f t="shared" si="241"/>
        <v>3046</v>
      </c>
    </row>
    <row r="465" spans="2:27" x14ac:dyDescent="0.25">
      <c r="B465" s="242" t="s">
        <v>650</v>
      </c>
      <c r="C465" s="243" t="str">
        <f t="shared" si="238"/>
        <v>=</v>
      </c>
      <c r="D465" s="73">
        <f t="shared" si="239"/>
        <v>3059</v>
      </c>
      <c r="E465" s="73" t="str">
        <f t="shared" si="240"/>
        <v>/</v>
      </c>
      <c r="F465" s="73">
        <f t="shared" si="241"/>
        <v>3058</v>
      </c>
    </row>
    <row r="466" spans="2:27" x14ac:dyDescent="0.25">
      <c r="B466" s="242" t="s">
        <v>651</v>
      </c>
      <c r="C466" s="243" t="str">
        <f t="shared" si="238"/>
        <v>=</v>
      </c>
      <c r="D466" s="73">
        <f t="shared" si="239"/>
        <v>3071</v>
      </c>
      <c r="E466" s="73" t="str">
        <f t="shared" si="240"/>
        <v>/</v>
      </c>
      <c r="F466" s="73">
        <f t="shared" si="241"/>
        <v>3070</v>
      </c>
    </row>
    <row r="467" spans="2:27" x14ac:dyDescent="0.25">
      <c r="B467" s="242" t="s">
        <v>652</v>
      </c>
      <c r="C467" s="243" t="str">
        <f t="shared" si="238"/>
        <v>=</v>
      </c>
      <c r="D467" s="73">
        <f t="shared" si="239"/>
        <v>3083</v>
      </c>
      <c r="E467" s="73" t="str">
        <f t="shared" si="240"/>
        <v>/</v>
      </c>
      <c r="F467" s="73">
        <f t="shared" si="241"/>
        <v>3082</v>
      </c>
    </row>
    <row r="468" spans="2:27" x14ac:dyDescent="0.25">
      <c r="B468" s="242" t="s">
        <v>653</v>
      </c>
      <c r="C468" s="243" t="str">
        <f t="shared" si="238"/>
        <v>=</v>
      </c>
      <c r="D468" s="73">
        <f t="shared" si="239"/>
        <v>3095</v>
      </c>
      <c r="E468" s="73" t="str">
        <f t="shared" si="240"/>
        <v>/</v>
      </c>
      <c r="F468" s="73">
        <f t="shared" si="241"/>
        <v>3094</v>
      </c>
    </row>
    <row r="469" spans="2:27" x14ac:dyDescent="0.25">
      <c r="B469" s="242" t="s">
        <v>654</v>
      </c>
      <c r="C469" s="243" t="str">
        <f t="shared" si="238"/>
        <v>=</v>
      </c>
      <c r="D469" s="73">
        <f t="shared" si="239"/>
        <v>3107</v>
      </c>
      <c r="E469" s="73" t="str">
        <f t="shared" si="240"/>
        <v>/</v>
      </c>
      <c r="F469" s="73">
        <f t="shared" si="241"/>
        <v>3106</v>
      </c>
    </row>
    <row r="470" spans="2:27" x14ac:dyDescent="0.25">
      <c r="B470" s="242" t="s">
        <v>655</v>
      </c>
      <c r="C470" s="243" t="str">
        <f t="shared" si="238"/>
        <v>=</v>
      </c>
      <c r="D470" s="73">
        <f t="shared" si="239"/>
        <v>3119</v>
      </c>
      <c r="E470" s="73" t="str">
        <f t="shared" si="240"/>
        <v>/</v>
      </c>
      <c r="F470" s="73">
        <f t="shared" si="241"/>
        <v>3118</v>
      </c>
    </row>
    <row r="471" spans="2:27" x14ac:dyDescent="0.25">
      <c r="B471" s="242" t="s">
        <v>656</v>
      </c>
      <c r="C471" s="243" t="str">
        <f t="shared" si="238"/>
        <v>=</v>
      </c>
      <c r="D471" s="73">
        <f t="shared" si="239"/>
        <v>3131</v>
      </c>
      <c r="E471" s="73" t="str">
        <f t="shared" si="240"/>
        <v>/</v>
      </c>
      <c r="F471" s="73">
        <f t="shared" si="241"/>
        <v>3130</v>
      </c>
    </row>
    <row r="472" spans="2:27" x14ac:dyDescent="0.25">
      <c r="B472" s="242" t="s">
        <v>657</v>
      </c>
      <c r="C472" s="243" t="str">
        <f t="shared" si="238"/>
        <v>=</v>
      </c>
      <c r="D472" s="73">
        <f t="shared" si="239"/>
        <v>3143</v>
      </c>
      <c r="E472" s="73" t="str">
        <f t="shared" si="240"/>
        <v>/</v>
      </c>
      <c r="F472" s="73">
        <f t="shared" si="241"/>
        <v>3142</v>
      </c>
    </row>
    <row r="473" spans="2:27" x14ac:dyDescent="0.25">
      <c r="B473" s="242" t="s">
        <v>658</v>
      </c>
      <c r="C473" s="243" t="str">
        <f t="shared" si="238"/>
        <v>=</v>
      </c>
      <c r="D473" s="73">
        <f t="shared" si="239"/>
        <v>3155</v>
      </c>
      <c r="E473" s="73" t="str">
        <f t="shared" si="240"/>
        <v>/</v>
      </c>
      <c r="F473" s="73">
        <f t="shared" si="241"/>
        <v>3154</v>
      </c>
    </row>
    <row r="474" spans="2:27" x14ac:dyDescent="0.25">
      <c r="B474" s="242" t="s">
        <v>659</v>
      </c>
      <c r="C474" s="243" t="str">
        <f t="shared" si="238"/>
        <v>=</v>
      </c>
      <c r="D474" s="73">
        <f t="shared" si="239"/>
        <v>3167</v>
      </c>
      <c r="E474" s="73" t="str">
        <f t="shared" si="240"/>
        <v>/</v>
      </c>
      <c r="F474" s="73">
        <f t="shared" si="241"/>
        <v>3166</v>
      </c>
    </row>
    <row r="475" spans="2:27" x14ac:dyDescent="0.25">
      <c r="B475" s="242" t="s">
        <v>660</v>
      </c>
      <c r="C475" s="243" t="str">
        <f t="shared" si="238"/>
        <v>=</v>
      </c>
      <c r="D475" s="73">
        <f t="shared" si="239"/>
        <v>3179</v>
      </c>
      <c r="E475" s="73" t="str">
        <f t="shared" si="240"/>
        <v>/</v>
      </c>
      <c r="F475" s="73">
        <f t="shared" si="241"/>
        <v>3178</v>
      </c>
    </row>
    <row r="477" spans="2:27" x14ac:dyDescent="0.25">
      <c r="B477" s="384" t="s">
        <v>599</v>
      </c>
      <c r="C477" s="384"/>
      <c r="D477" s="384"/>
      <c r="E477" s="384"/>
      <c r="F477" s="384"/>
      <c r="G477" s="384"/>
      <c r="H477" s="384"/>
      <c r="I477" s="384"/>
      <c r="J477" s="384"/>
      <c r="K477" s="384"/>
      <c r="L477" s="384"/>
      <c r="M477" s="384"/>
      <c r="N477" s="384"/>
      <c r="O477" s="384"/>
      <c r="P477" s="384"/>
      <c r="Q477" s="384"/>
      <c r="R477" s="384"/>
      <c r="S477" s="384"/>
      <c r="T477" s="384"/>
      <c r="U477" s="384"/>
      <c r="V477" s="384"/>
      <c r="W477" s="384"/>
      <c r="X477" s="384"/>
      <c r="Y477" s="384"/>
      <c r="Z477" s="384"/>
      <c r="AA477" s="384"/>
    </row>
    <row r="479" spans="2:27" x14ac:dyDescent="0.25">
      <c r="B479" s="384" t="s">
        <v>600</v>
      </c>
      <c r="C479" s="384"/>
      <c r="D479" s="384"/>
      <c r="E479" s="384"/>
      <c r="F479" s="384"/>
      <c r="G479" s="384"/>
      <c r="H479" s="384"/>
      <c r="I479" s="384"/>
      <c r="J479" s="384"/>
      <c r="K479" s="384"/>
      <c r="L479" s="384"/>
      <c r="M479" s="384"/>
      <c r="N479" s="384"/>
      <c r="O479" s="384"/>
      <c r="P479" s="384"/>
      <c r="Q479" s="384"/>
      <c r="R479" s="384"/>
      <c r="S479" s="384"/>
      <c r="T479" s="384"/>
      <c r="U479" s="384"/>
      <c r="V479" s="384"/>
      <c r="W479" s="384"/>
      <c r="X479" s="384"/>
      <c r="Y479" s="384"/>
      <c r="Z479" s="384"/>
      <c r="AA479" s="384"/>
    </row>
    <row r="480" spans="2:27" x14ac:dyDescent="0.25">
      <c r="B480" s="74" t="s">
        <v>311</v>
      </c>
      <c r="C480" s="96"/>
      <c r="D480" s="96"/>
      <c r="E480" s="96"/>
      <c r="F480" s="96"/>
      <c r="G480" s="96"/>
      <c r="H480" s="96"/>
      <c r="I480" s="96"/>
      <c r="J480" s="96"/>
      <c r="K480" s="96"/>
      <c r="L480" s="96"/>
      <c r="M480" s="96"/>
      <c r="N480" s="96"/>
      <c r="O480" s="96"/>
      <c r="P480" s="96"/>
      <c r="Q480" s="96"/>
      <c r="R480" s="96"/>
      <c r="S480" s="96"/>
      <c r="T480" s="96"/>
      <c r="U480" s="96"/>
      <c r="V480" s="96"/>
      <c r="W480" s="96"/>
      <c r="X480" s="96"/>
      <c r="Y480" s="96"/>
      <c r="Z480" s="96"/>
      <c r="AA480" s="96"/>
    </row>
    <row r="481" spans="1:27" x14ac:dyDescent="0.25">
      <c r="B481" s="72">
        <v>4145</v>
      </c>
      <c r="C481" s="73" t="s">
        <v>3</v>
      </c>
      <c r="D481" s="73">
        <v>4002</v>
      </c>
      <c r="E481" s="73" t="s">
        <v>4</v>
      </c>
      <c r="F481" s="73">
        <v>4011</v>
      </c>
      <c r="G481" s="73" t="s">
        <v>4</v>
      </c>
      <c r="H481" s="73">
        <v>4026</v>
      </c>
      <c r="I481" s="73" t="s">
        <v>4</v>
      </c>
      <c r="J481" s="73">
        <v>4037</v>
      </c>
      <c r="K481" s="73" t="s">
        <v>4</v>
      </c>
      <c r="L481" s="73">
        <v>4051</v>
      </c>
      <c r="M481" s="73" t="s">
        <v>4</v>
      </c>
      <c r="N481" s="73">
        <v>4061</v>
      </c>
      <c r="O481" s="73" t="s">
        <v>4</v>
      </c>
      <c r="P481" s="73">
        <v>4075</v>
      </c>
      <c r="Q481" s="73" t="s">
        <v>4</v>
      </c>
      <c r="R481" s="73">
        <v>4089</v>
      </c>
      <c r="S481" s="73" t="s">
        <v>4</v>
      </c>
      <c r="T481" s="73">
        <v>4103</v>
      </c>
      <c r="U481" s="73" t="s">
        <v>4</v>
      </c>
      <c r="V481" s="73">
        <v>4117</v>
      </c>
      <c r="W481" s="73" t="s">
        <v>4</v>
      </c>
      <c r="X481" s="73">
        <v>4131</v>
      </c>
      <c r="Y481" s="76"/>
      <c r="AA481" s="97"/>
    </row>
    <row r="482" spans="1:27" x14ac:dyDescent="0.25">
      <c r="B482" s="72">
        <f>B481+1</f>
        <v>4146</v>
      </c>
      <c r="C482" s="73" t="s">
        <v>3</v>
      </c>
      <c r="D482" s="73"/>
      <c r="E482" s="73"/>
      <c r="F482" s="73">
        <f t="shared" ref="F482:F489" si="242">F481+1</f>
        <v>4012</v>
      </c>
      <c r="G482" s="73" t="str">
        <f t="shared" ref="G482:G487" si="243">G481</f>
        <v>+</v>
      </c>
      <c r="H482" s="73">
        <f t="shared" ref="H482:H487" si="244">H481+1</f>
        <v>4027</v>
      </c>
      <c r="I482" s="73" t="str">
        <f t="shared" ref="I482:I487" si="245">I481</f>
        <v>+</v>
      </c>
      <c r="J482" s="73">
        <f t="shared" ref="J482:J489" si="246">J481+1</f>
        <v>4038</v>
      </c>
      <c r="K482" s="73" t="str">
        <f t="shared" ref="K482:K487" si="247">K481</f>
        <v>+</v>
      </c>
      <c r="L482" s="73">
        <f t="shared" ref="L482:L487" si="248">L481+1</f>
        <v>4052</v>
      </c>
      <c r="M482" s="73" t="str">
        <f t="shared" ref="M482:M487" si="249">M481</f>
        <v>+</v>
      </c>
      <c r="N482" s="73">
        <f t="shared" ref="N482:N492" si="250">N481+1</f>
        <v>4062</v>
      </c>
      <c r="O482" s="73" t="str">
        <f t="shared" ref="O482:O489" si="251">O481</f>
        <v>+</v>
      </c>
      <c r="P482" s="73">
        <f t="shared" ref="P482:P492" si="252">P481+1</f>
        <v>4076</v>
      </c>
      <c r="Q482" s="73" t="str">
        <f t="shared" ref="Q482:Q492" si="253">Q481</f>
        <v>+</v>
      </c>
      <c r="R482" s="73">
        <f t="shared" ref="R482:R492" si="254">R481+1</f>
        <v>4090</v>
      </c>
      <c r="S482" s="73" t="str">
        <f t="shared" ref="S482:S492" si="255">S481</f>
        <v>+</v>
      </c>
      <c r="T482" s="73">
        <f t="shared" ref="T482:T492" si="256">T481+1</f>
        <v>4104</v>
      </c>
      <c r="U482" s="73" t="str">
        <f t="shared" ref="U482:U492" si="257">U481</f>
        <v>+</v>
      </c>
      <c r="V482" s="73">
        <f t="shared" ref="V482:V492" si="258">V481+1</f>
        <v>4118</v>
      </c>
      <c r="W482" s="73" t="str">
        <f t="shared" ref="W482:W492" si="259">W481</f>
        <v>+</v>
      </c>
      <c r="X482" s="73">
        <f t="shared" ref="X482:X492" si="260">X481+1</f>
        <v>4132</v>
      </c>
      <c r="Y482" s="3"/>
      <c r="AA482" s="3"/>
    </row>
    <row r="483" spans="1:27" x14ac:dyDescent="0.25">
      <c r="B483" s="72">
        <f t="shared" ref="B483:B492" si="261">B482+1</f>
        <v>4147</v>
      </c>
      <c r="C483" s="73" t="s">
        <v>3</v>
      </c>
      <c r="D483" s="73"/>
      <c r="E483" s="73"/>
      <c r="F483" s="73">
        <f t="shared" si="242"/>
        <v>4013</v>
      </c>
      <c r="G483" s="73" t="str">
        <f t="shared" si="243"/>
        <v>+</v>
      </c>
      <c r="H483" s="73">
        <f t="shared" si="244"/>
        <v>4028</v>
      </c>
      <c r="I483" s="73" t="str">
        <f t="shared" si="245"/>
        <v>+</v>
      </c>
      <c r="J483" s="73">
        <f t="shared" si="246"/>
        <v>4039</v>
      </c>
      <c r="K483" s="73" t="str">
        <f t="shared" si="247"/>
        <v>+</v>
      </c>
      <c r="L483" s="73">
        <f t="shared" si="248"/>
        <v>4053</v>
      </c>
      <c r="M483" s="73" t="str">
        <f t="shared" si="249"/>
        <v>+</v>
      </c>
      <c r="N483" s="73">
        <f t="shared" si="250"/>
        <v>4063</v>
      </c>
      <c r="O483" s="73" t="str">
        <f t="shared" si="251"/>
        <v>+</v>
      </c>
      <c r="P483" s="73">
        <f t="shared" si="252"/>
        <v>4077</v>
      </c>
      <c r="Q483" s="73" t="str">
        <f t="shared" si="253"/>
        <v>+</v>
      </c>
      <c r="R483" s="73">
        <f t="shared" si="254"/>
        <v>4091</v>
      </c>
      <c r="S483" s="73" t="str">
        <f t="shared" si="255"/>
        <v>+</v>
      </c>
      <c r="T483" s="73">
        <f t="shared" si="256"/>
        <v>4105</v>
      </c>
      <c r="U483" s="73" t="str">
        <f t="shared" si="257"/>
        <v>+</v>
      </c>
      <c r="V483" s="73">
        <f t="shared" si="258"/>
        <v>4119</v>
      </c>
      <c r="W483" s="73" t="str">
        <f t="shared" si="259"/>
        <v>+</v>
      </c>
      <c r="X483" s="73">
        <f t="shared" si="260"/>
        <v>4133</v>
      </c>
      <c r="Y483" s="3"/>
      <c r="AA483" s="96"/>
    </row>
    <row r="484" spans="1:27" x14ac:dyDescent="0.25">
      <c r="B484" s="72">
        <f t="shared" si="261"/>
        <v>4148</v>
      </c>
      <c r="C484" s="73" t="s">
        <v>3</v>
      </c>
      <c r="D484" s="73">
        <f>D481+1</f>
        <v>4003</v>
      </c>
      <c r="E484" s="73" t="s">
        <v>4</v>
      </c>
      <c r="F484" s="73">
        <f t="shared" si="242"/>
        <v>4014</v>
      </c>
      <c r="G484" s="73" t="str">
        <f t="shared" si="243"/>
        <v>+</v>
      </c>
      <c r="H484" s="73">
        <f t="shared" si="244"/>
        <v>4029</v>
      </c>
      <c r="I484" s="73" t="str">
        <f t="shared" si="245"/>
        <v>+</v>
      </c>
      <c r="J484" s="73">
        <f t="shared" si="246"/>
        <v>4040</v>
      </c>
      <c r="K484" s="73" t="str">
        <f t="shared" si="247"/>
        <v>+</v>
      </c>
      <c r="L484" s="73">
        <f t="shared" si="248"/>
        <v>4054</v>
      </c>
      <c r="M484" s="73" t="str">
        <f t="shared" si="249"/>
        <v>+</v>
      </c>
      <c r="N484" s="73">
        <f t="shared" si="250"/>
        <v>4064</v>
      </c>
      <c r="O484" s="73" t="str">
        <f t="shared" si="251"/>
        <v>+</v>
      </c>
      <c r="P484" s="73">
        <f t="shared" si="252"/>
        <v>4078</v>
      </c>
      <c r="Q484" s="73" t="str">
        <f t="shared" si="253"/>
        <v>+</v>
      </c>
      <c r="R484" s="73">
        <f t="shared" si="254"/>
        <v>4092</v>
      </c>
      <c r="S484" s="73" t="str">
        <f t="shared" si="255"/>
        <v>+</v>
      </c>
      <c r="T484" s="73">
        <f t="shared" si="256"/>
        <v>4106</v>
      </c>
      <c r="U484" s="73" t="str">
        <f t="shared" si="257"/>
        <v>+</v>
      </c>
      <c r="V484" s="73">
        <f t="shared" si="258"/>
        <v>4120</v>
      </c>
      <c r="W484" s="73" t="str">
        <f t="shared" si="259"/>
        <v>+</v>
      </c>
      <c r="X484" s="73">
        <f t="shared" si="260"/>
        <v>4134</v>
      </c>
      <c r="Y484" s="3"/>
      <c r="AA484" s="96"/>
    </row>
    <row r="485" spans="1:27" x14ac:dyDescent="0.25">
      <c r="B485" s="72">
        <f t="shared" si="261"/>
        <v>4149</v>
      </c>
      <c r="C485" s="73" t="s">
        <v>3</v>
      </c>
      <c r="D485" s="73">
        <f>D484+1</f>
        <v>4004</v>
      </c>
      <c r="E485" s="73" t="s">
        <v>4</v>
      </c>
      <c r="F485" s="73">
        <f t="shared" si="242"/>
        <v>4015</v>
      </c>
      <c r="G485" s="73" t="str">
        <f t="shared" si="243"/>
        <v>+</v>
      </c>
      <c r="H485" s="73">
        <f t="shared" si="244"/>
        <v>4030</v>
      </c>
      <c r="I485" s="73" t="str">
        <f t="shared" si="245"/>
        <v>+</v>
      </c>
      <c r="J485" s="73">
        <f t="shared" si="246"/>
        <v>4041</v>
      </c>
      <c r="K485" s="73" t="str">
        <f t="shared" si="247"/>
        <v>+</v>
      </c>
      <c r="L485" s="73">
        <f t="shared" si="248"/>
        <v>4055</v>
      </c>
      <c r="M485" s="73" t="str">
        <f t="shared" si="249"/>
        <v>+</v>
      </c>
      <c r="N485" s="73">
        <f t="shared" si="250"/>
        <v>4065</v>
      </c>
      <c r="O485" s="73" t="str">
        <f t="shared" si="251"/>
        <v>+</v>
      </c>
      <c r="P485" s="73">
        <f t="shared" si="252"/>
        <v>4079</v>
      </c>
      <c r="Q485" s="73" t="str">
        <f t="shared" si="253"/>
        <v>+</v>
      </c>
      <c r="R485" s="73">
        <f t="shared" si="254"/>
        <v>4093</v>
      </c>
      <c r="S485" s="73" t="str">
        <f t="shared" si="255"/>
        <v>+</v>
      </c>
      <c r="T485" s="73">
        <f t="shared" si="256"/>
        <v>4107</v>
      </c>
      <c r="U485" s="73" t="str">
        <f t="shared" si="257"/>
        <v>+</v>
      </c>
      <c r="V485" s="73">
        <f t="shared" si="258"/>
        <v>4121</v>
      </c>
      <c r="W485" s="73" t="str">
        <f t="shared" si="259"/>
        <v>+</v>
      </c>
      <c r="X485" s="73">
        <f t="shared" si="260"/>
        <v>4135</v>
      </c>
      <c r="Y485" s="3"/>
      <c r="AA485" s="96"/>
    </row>
    <row r="486" spans="1:27" x14ac:dyDescent="0.25">
      <c r="B486" s="72">
        <f t="shared" si="261"/>
        <v>4150</v>
      </c>
      <c r="C486" s="73" t="s">
        <v>3</v>
      </c>
      <c r="D486" s="73">
        <f>D485+1</f>
        <v>4005</v>
      </c>
      <c r="E486" s="73" t="s">
        <v>4</v>
      </c>
      <c r="F486" s="73">
        <f t="shared" si="242"/>
        <v>4016</v>
      </c>
      <c r="G486" s="73" t="str">
        <f t="shared" si="243"/>
        <v>+</v>
      </c>
      <c r="H486" s="73">
        <f t="shared" si="244"/>
        <v>4031</v>
      </c>
      <c r="I486" s="73" t="str">
        <f t="shared" si="245"/>
        <v>+</v>
      </c>
      <c r="J486" s="73">
        <f t="shared" si="246"/>
        <v>4042</v>
      </c>
      <c r="K486" s="73" t="str">
        <f t="shared" si="247"/>
        <v>+</v>
      </c>
      <c r="L486" s="73">
        <f t="shared" si="248"/>
        <v>4056</v>
      </c>
      <c r="M486" s="73" t="str">
        <f t="shared" si="249"/>
        <v>+</v>
      </c>
      <c r="N486" s="73">
        <f t="shared" si="250"/>
        <v>4066</v>
      </c>
      <c r="O486" s="73" t="str">
        <f t="shared" si="251"/>
        <v>+</v>
      </c>
      <c r="P486" s="73">
        <f t="shared" si="252"/>
        <v>4080</v>
      </c>
      <c r="Q486" s="73" t="str">
        <f t="shared" si="253"/>
        <v>+</v>
      </c>
      <c r="R486" s="73">
        <f t="shared" si="254"/>
        <v>4094</v>
      </c>
      <c r="S486" s="73" t="str">
        <f t="shared" si="255"/>
        <v>+</v>
      </c>
      <c r="T486" s="73">
        <f t="shared" si="256"/>
        <v>4108</v>
      </c>
      <c r="U486" s="73" t="str">
        <f t="shared" si="257"/>
        <v>+</v>
      </c>
      <c r="V486" s="73">
        <f t="shared" si="258"/>
        <v>4122</v>
      </c>
      <c r="W486" s="73" t="str">
        <f t="shared" si="259"/>
        <v>+</v>
      </c>
      <c r="X486" s="73">
        <f t="shared" si="260"/>
        <v>4136</v>
      </c>
      <c r="Y486" s="3"/>
      <c r="AA486" s="96"/>
    </row>
    <row r="487" spans="1:27" x14ac:dyDescent="0.25">
      <c r="B487" s="72">
        <f t="shared" si="261"/>
        <v>4151</v>
      </c>
      <c r="C487" s="73" t="s">
        <v>3</v>
      </c>
      <c r="D487" s="73">
        <f>D486+1</f>
        <v>4006</v>
      </c>
      <c r="E487" s="73" t="s">
        <v>4</v>
      </c>
      <c r="F487" s="73">
        <f t="shared" si="242"/>
        <v>4017</v>
      </c>
      <c r="G487" s="73" t="str">
        <f t="shared" si="243"/>
        <v>+</v>
      </c>
      <c r="H487" s="73">
        <f t="shared" si="244"/>
        <v>4032</v>
      </c>
      <c r="I487" s="73" t="str">
        <f t="shared" si="245"/>
        <v>+</v>
      </c>
      <c r="J487" s="73">
        <f t="shared" si="246"/>
        <v>4043</v>
      </c>
      <c r="K487" s="73" t="str">
        <f t="shared" si="247"/>
        <v>+</v>
      </c>
      <c r="L487" s="73">
        <f t="shared" si="248"/>
        <v>4057</v>
      </c>
      <c r="M487" s="73" t="str">
        <f t="shared" si="249"/>
        <v>+</v>
      </c>
      <c r="N487" s="73">
        <f t="shared" si="250"/>
        <v>4067</v>
      </c>
      <c r="O487" s="73" t="str">
        <f t="shared" si="251"/>
        <v>+</v>
      </c>
      <c r="P487" s="73">
        <f t="shared" si="252"/>
        <v>4081</v>
      </c>
      <c r="Q487" s="73" t="str">
        <f t="shared" si="253"/>
        <v>+</v>
      </c>
      <c r="R487" s="73">
        <f t="shared" si="254"/>
        <v>4095</v>
      </c>
      <c r="S487" s="73" t="str">
        <f t="shared" si="255"/>
        <v>+</v>
      </c>
      <c r="T487" s="73">
        <f t="shared" si="256"/>
        <v>4109</v>
      </c>
      <c r="U487" s="73" t="str">
        <f t="shared" si="257"/>
        <v>+</v>
      </c>
      <c r="V487" s="73">
        <f t="shared" si="258"/>
        <v>4123</v>
      </c>
      <c r="W487" s="73" t="str">
        <f t="shared" si="259"/>
        <v>+</v>
      </c>
      <c r="X487" s="73">
        <f t="shared" si="260"/>
        <v>4137</v>
      </c>
      <c r="Y487" s="3"/>
      <c r="AA487" s="96"/>
    </row>
    <row r="488" spans="1:27" x14ac:dyDescent="0.25">
      <c r="B488" s="72">
        <f t="shared" si="261"/>
        <v>4152</v>
      </c>
      <c r="C488" s="73" t="s">
        <v>3</v>
      </c>
      <c r="D488" s="73"/>
      <c r="E488" s="73"/>
      <c r="F488" s="73">
        <f t="shared" si="242"/>
        <v>4018</v>
      </c>
      <c r="G488" s="73"/>
      <c r="H488" s="73"/>
      <c r="I488" s="73" t="s">
        <v>4</v>
      </c>
      <c r="J488" s="73">
        <f t="shared" si="246"/>
        <v>4044</v>
      </c>
      <c r="K488" s="73"/>
      <c r="L488" s="73"/>
      <c r="M488" s="73" t="s">
        <v>4</v>
      </c>
      <c r="N488" s="73">
        <f t="shared" si="250"/>
        <v>4068</v>
      </c>
      <c r="O488" s="73" t="str">
        <f t="shared" si="251"/>
        <v>+</v>
      </c>
      <c r="P488" s="73">
        <f t="shared" si="252"/>
        <v>4082</v>
      </c>
      <c r="Q488" s="73" t="str">
        <f t="shared" si="253"/>
        <v>+</v>
      </c>
      <c r="R488" s="73">
        <f t="shared" si="254"/>
        <v>4096</v>
      </c>
      <c r="S488" s="73" t="str">
        <f t="shared" si="255"/>
        <v>+</v>
      </c>
      <c r="T488" s="73">
        <f t="shared" si="256"/>
        <v>4110</v>
      </c>
      <c r="U488" s="73" t="str">
        <f t="shared" si="257"/>
        <v>+</v>
      </c>
      <c r="V488" s="73">
        <f t="shared" si="258"/>
        <v>4124</v>
      </c>
      <c r="W488" s="73" t="str">
        <f t="shared" si="259"/>
        <v>+</v>
      </c>
      <c r="X488" s="73">
        <f t="shared" si="260"/>
        <v>4138</v>
      </c>
      <c r="Y488" s="3"/>
      <c r="AA488" s="96"/>
    </row>
    <row r="489" spans="1:27" x14ac:dyDescent="0.25">
      <c r="B489" s="72">
        <f t="shared" si="261"/>
        <v>4153</v>
      </c>
      <c r="C489" s="73" t="s">
        <v>3</v>
      </c>
      <c r="D489" s="73"/>
      <c r="E489" s="73"/>
      <c r="F489" s="73">
        <f t="shared" si="242"/>
        <v>4019</v>
      </c>
      <c r="G489" s="73"/>
      <c r="H489" s="73"/>
      <c r="I489" s="73" t="s">
        <v>4</v>
      </c>
      <c r="J489" s="73">
        <f t="shared" si="246"/>
        <v>4045</v>
      </c>
      <c r="K489" s="73"/>
      <c r="L489" s="73"/>
      <c r="M489" s="73" t="s">
        <v>4</v>
      </c>
      <c r="N489" s="73">
        <f t="shared" si="250"/>
        <v>4069</v>
      </c>
      <c r="O489" s="73" t="str">
        <f t="shared" si="251"/>
        <v>+</v>
      </c>
      <c r="P489" s="73">
        <f t="shared" si="252"/>
        <v>4083</v>
      </c>
      <c r="Q489" s="73" t="str">
        <f t="shared" si="253"/>
        <v>+</v>
      </c>
      <c r="R489" s="73">
        <f t="shared" si="254"/>
        <v>4097</v>
      </c>
      <c r="S489" s="73" t="str">
        <f t="shared" si="255"/>
        <v>+</v>
      </c>
      <c r="T489" s="73">
        <f t="shared" si="256"/>
        <v>4111</v>
      </c>
      <c r="U489" s="73" t="str">
        <f t="shared" si="257"/>
        <v>+</v>
      </c>
      <c r="V489" s="73">
        <f t="shared" si="258"/>
        <v>4125</v>
      </c>
      <c r="W489" s="73" t="str">
        <f t="shared" si="259"/>
        <v>+</v>
      </c>
      <c r="X489" s="73">
        <f t="shared" si="260"/>
        <v>4139</v>
      </c>
      <c r="Y489" s="3"/>
      <c r="AA489" s="96"/>
    </row>
    <row r="490" spans="1:27" x14ac:dyDescent="0.25">
      <c r="B490" s="72">
        <f t="shared" si="261"/>
        <v>4154</v>
      </c>
      <c r="C490" s="73" t="s">
        <v>3</v>
      </c>
      <c r="D490" s="73">
        <f>D487+1</f>
        <v>4007</v>
      </c>
      <c r="E490" s="73" t="s">
        <v>4</v>
      </c>
      <c r="F490" s="73">
        <f>+F489+1</f>
        <v>4020</v>
      </c>
      <c r="G490" s="73" t="s">
        <v>4</v>
      </c>
      <c r="H490" s="73">
        <f>+H487+1</f>
        <v>4033</v>
      </c>
      <c r="I490" s="73" t="s">
        <v>4</v>
      </c>
      <c r="J490" s="73">
        <f t="shared" ref="J490:J492" si="262">+J489+1</f>
        <v>4046</v>
      </c>
      <c r="K490" s="73" t="s">
        <v>4</v>
      </c>
      <c r="L490" s="73">
        <f>+L487+1</f>
        <v>4058</v>
      </c>
      <c r="M490" s="73" t="s">
        <v>4</v>
      </c>
      <c r="N490" s="73">
        <f t="shared" si="250"/>
        <v>4070</v>
      </c>
      <c r="O490" s="73" t="s">
        <v>4</v>
      </c>
      <c r="P490" s="73">
        <f t="shared" si="252"/>
        <v>4084</v>
      </c>
      <c r="Q490" s="73" t="str">
        <f t="shared" si="253"/>
        <v>+</v>
      </c>
      <c r="R490" s="73">
        <f t="shared" si="254"/>
        <v>4098</v>
      </c>
      <c r="S490" s="73" t="str">
        <f t="shared" si="255"/>
        <v>+</v>
      </c>
      <c r="T490" s="73">
        <f t="shared" si="256"/>
        <v>4112</v>
      </c>
      <c r="U490" s="73" t="str">
        <f t="shared" si="257"/>
        <v>+</v>
      </c>
      <c r="V490" s="73">
        <f t="shared" si="258"/>
        <v>4126</v>
      </c>
      <c r="W490" s="73" t="str">
        <f t="shared" si="259"/>
        <v>+</v>
      </c>
      <c r="X490" s="73">
        <f t="shared" si="260"/>
        <v>4140</v>
      </c>
      <c r="Y490" s="3"/>
      <c r="AA490" s="96"/>
    </row>
    <row r="491" spans="1:27" x14ac:dyDescent="0.25">
      <c r="B491" s="72">
        <f t="shared" si="261"/>
        <v>4155</v>
      </c>
      <c r="C491" s="73" t="s">
        <v>3</v>
      </c>
      <c r="D491" s="73">
        <f>+D490+1</f>
        <v>4008</v>
      </c>
      <c r="E491" s="73" t="s">
        <v>4</v>
      </c>
      <c r="F491" s="73">
        <f>+F490+1</f>
        <v>4021</v>
      </c>
      <c r="G491" s="73" t="s">
        <v>4</v>
      </c>
      <c r="H491" s="73"/>
      <c r="I491" s="73" t="s">
        <v>4</v>
      </c>
      <c r="J491" s="73">
        <f>+J490+1</f>
        <v>4047</v>
      </c>
      <c r="K491" s="73" t="s">
        <v>4</v>
      </c>
      <c r="L491" s="73"/>
      <c r="M491" s="73" t="s">
        <v>4</v>
      </c>
      <c r="N491" s="73">
        <f t="shared" si="250"/>
        <v>4071</v>
      </c>
      <c r="O491" s="73" t="s">
        <v>4</v>
      </c>
      <c r="P491" s="73">
        <f t="shared" si="252"/>
        <v>4085</v>
      </c>
      <c r="Q491" s="73" t="str">
        <f t="shared" si="253"/>
        <v>+</v>
      </c>
      <c r="R491" s="73">
        <f t="shared" si="254"/>
        <v>4099</v>
      </c>
      <c r="S491" s="73" t="str">
        <f t="shared" si="255"/>
        <v>+</v>
      </c>
      <c r="T491" s="73">
        <f t="shared" si="256"/>
        <v>4113</v>
      </c>
      <c r="U491" s="73" t="str">
        <f t="shared" si="257"/>
        <v>+</v>
      </c>
      <c r="V491" s="73">
        <f t="shared" si="258"/>
        <v>4127</v>
      </c>
      <c r="W491" s="73" t="str">
        <f t="shared" si="259"/>
        <v>+</v>
      </c>
      <c r="X491" s="73">
        <f t="shared" si="260"/>
        <v>4141</v>
      </c>
      <c r="Y491" s="3"/>
      <c r="AA491" s="96"/>
    </row>
    <row r="492" spans="1:27" x14ac:dyDescent="0.25">
      <c r="B492" s="72">
        <f t="shared" si="261"/>
        <v>4156</v>
      </c>
      <c r="C492" s="73" t="s">
        <v>3</v>
      </c>
      <c r="D492" s="73">
        <f>+D491+1</f>
        <v>4009</v>
      </c>
      <c r="E492" s="73" t="s">
        <v>4</v>
      </c>
      <c r="F492" s="73">
        <f>+F491+1</f>
        <v>4022</v>
      </c>
      <c r="G492" s="73" t="s">
        <v>4</v>
      </c>
      <c r="H492" s="73"/>
      <c r="I492" s="73" t="s">
        <v>4</v>
      </c>
      <c r="J492" s="73">
        <f t="shared" si="262"/>
        <v>4048</v>
      </c>
      <c r="K492" s="73" t="s">
        <v>4</v>
      </c>
      <c r="L492" s="73"/>
      <c r="M492" s="73" t="s">
        <v>4</v>
      </c>
      <c r="N492" s="73">
        <f t="shared" si="250"/>
        <v>4072</v>
      </c>
      <c r="O492" s="73" t="s">
        <v>4</v>
      </c>
      <c r="P492" s="73">
        <f t="shared" si="252"/>
        <v>4086</v>
      </c>
      <c r="Q492" s="73" t="str">
        <f t="shared" si="253"/>
        <v>+</v>
      </c>
      <c r="R492" s="73">
        <f t="shared" si="254"/>
        <v>4100</v>
      </c>
      <c r="S492" s="73" t="str">
        <f t="shared" si="255"/>
        <v>+</v>
      </c>
      <c r="T492" s="73">
        <f t="shared" si="256"/>
        <v>4114</v>
      </c>
      <c r="U492" s="73" t="str">
        <f t="shared" si="257"/>
        <v>+</v>
      </c>
      <c r="V492" s="73">
        <f t="shared" si="258"/>
        <v>4128</v>
      </c>
      <c r="W492" s="73" t="str">
        <f t="shared" si="259"/>
        <v>+</v>
      </c>
      <c r="X492" s="73">
        <f t="shared" si="260"/>
        <v>4142</v>
      </c>
      <c r="Y492" s="3"/>
      <c r="AA492" s="96"/>
    </row>
    <row r="493" spans="1:27" x14ac:dyDescent="0.25">
      <c r="A493" s="1"/>
      <c r="B493" s="49"/>
      <c r="C493" s="3"/>
      <c r="D493" s="3"/>
      <c r="E493" s="3"/>
      <c r="F493" s="3"/>
      <c r="G493" s="3"/>
      <c r="H493" s="3"/>
      <c r="I493" s="3"/>
      <c r="J493" s="3"/>
      <c r="K493" s="3"/>
      <c r="L493" s="3"/>
      <c r="M493" s="3"/>
      <c r="N493" s="3"/>
      <c r="O493" s="3"/>
      <c r="P493" s="3"/>
      <c r="Q493" s="3"/>
      <c r="R493" s="3"/>
      <c r="S493" s="3"/>
      <c r="T493" s="3"/>
      <c r="V493" s="3"/>
      <c r="X493" s="3"/>
      <c r="Y493" s="3"/>
      <c r="Z493" s="3"/>
      <c r="AA493" s="96"/>
    </row>
    <row r="494" spans="1:27" x14ac:dyDescent="0.25">
      <c r="B494" s="74" t="s">
        <v>315</v>
      </c>
      <c r="C494" s="96"/>
      <c r="D494" s="96"/>
      <c r="E494" s="96"/>
      <c r="F494" s="96"/>
      <c r="G494" s="96"/>
      <c r="H494" s="96"/>
      <c r="I494" s="96"/>
      <c r="J494" s="96"/>
      <c r="K494" s="96"/>
      <c r="L494" s="96"/>
      <c r="M494" s="96"/>
      <c r="N494" s="96"/>
      <c r="O494" s="96"/>
      <c r="P494" s="96"/>
      <c r="Q494" s="96"/>
      <c r="R494" s="96"/>
      <c r="S494" s="96"/>
      <c r="T494" s="96"/>
      <c r="U494" s="96"/>
      <c r="V494" s="96"/>
      <c r="W494" s="96"/>
      <c r="X494" s="96"/>
      <c r="Y494" s="96"/>
      <c r="Z494" s="96"/>
      <c r="AA494" s="96"/>
    </row>
    <row r="495" spans="1:27" x14ac:dyDescent="0.25">
      <c r="B495" s="72">
        <v>4007</v>
      </c>
      <c r="C495" s="73" t="s">
        <v>3</v>
      </c>
      <c r="D495" s="73">
        <f>B495-5</f>
        <v>4002</v>
      </c>
      <c r="E495" s="73"/>
      <c r="F495" s="73"/>
      <c r="G495" s="73"/>
      <c r="H495" s="73"/>
      <c r="I495" s="73" t="s">
        <v>4</v>
      </c>
      <c r="J495" s="73">
        <f>D495+1</f>
        <v>4003</v>
      </c>
      <c r="K495" s="73" t="s">
        <v>5</v>
      </c>
      <c r="L495" s="73">
        <f>J495+1</f>
        <v>4004</v>
      </c>
      <c r="M495" s="73" t="s">
        <v>5</v>
      </c>
      <c r="N495" s="73">
        <f>L495+1</f>
        <v>4005</v>
      </c>
      <c r="O495" s="73" t="s">
        <v>4</v>
      </c>
      <c r="P495" s="73">
        <f>N495+1</f>
        <v>4006</v>
      </c>
    </row>
    <row r="496" spans="1:27" x14ac:dyDescent="0.25">
      <c r="A496" s="1"/>
      <c r="B496" s="72">
        <f>B495+13</f>
        <v>4020</v>
      </c>
      <c r="C496" s="73" t="s">
        <v>3</v>
      </c>
      <c r="D496" s="73">
        <f>B496-9</f>
        <v>4011</v>
      </c>
      <c r="E496" s="73" t="s">
        <v>4</v>
      </c>
      <c r="F496" s="73">
        <f>D496+1</f>
        <v>4012</v>
      </c>
      <c r="G496" s="73" t="s">
        <v>4</v>
      </c>
      <c r="H496" s="73">
        <f>F496+1</f>
        <v>4013</v>
      </c>
      <c r="I496" s="73" t="s">
        <v>4</v>
      </c>
      <c r="J496" s="73">
        <f>H496+1</f>
        <v>4014</v>
      </c>
      <c r="K496" s="73" t="s">
        <v>5</v>
      </c>
      <c r="L496" s="73">
        <f>J496+1</f>
        <v>4015</v>
      </c>
      <c r="M496" s="73" t="s">
        <v>5</v>
      </c>
      <c r="N496" s="73">
        <f>L496+1</f>
        <v>4016</v>
      </c>
      <c r="O496" s="73" t="s">
        <v>4</v>
      </c>
      <c r="P496" s="73">
        <f>N496+1</f>
        <v>4017</v>
      </c>
    </row>
    <row r="497" spans="1:27" x14ac:dyDescent="0.25">
      <c r="A497" s="1"/>
      <c r="B497" s="72">
        <f>B496+13</f>
        <v>4033</v>
      </c>
      <c r="C497" s="73" t="s">
        <v>3</v>
      </c>
      <c r="D497" s="73">
        <f>B497-7</f>
        <v>4026</v>
      </c>
      <c r="E497" s="73" t="s">
        <v>4</v>
      </c>
      <c r="F497" s="73">
        <f>D497+1</f>
        <v>4027</v>
      </c>
      <c r="G497" s="73" t="s">
        <v>4</v>
      </c>
      <c r="H497" s="73">
        <f t="shared" ref="H497:H506" si="263">F497+1</f>
        <v>4028</v>
      </c>
      <c r="I497" s="73" t="s">
        <v>4</v>
      </c>
      <c r="J497" s="73">
        <f t="shared" ref="J497:J506" si="264">H497+1</f>
        <v>4029</v>
      </c>
      <c r="K497" s="73" t="s">
        <v>5</v>
      </c>
      <c r="L497" s="73">
        <f t="shared" ref="L497:L506" si="265">J497+1</f>
        <v>4030</v>
      </c>
      <c r="M497" s="73" t="s">
        <v>5</v>
      </c>
      <c r="N497" s="73">
        <f>L497+1</f>
        <v>4031</v>
      </c>
      <c r="O497" s="73" t="s">
        <v>4</v>
      </c>
      <c r="P497" s="73">
        <f t="shared" ref="P497:P506" si="266">N497+1</f>
        <v>4032</v>
      </c>
    </row>
    <row r="498" spans="1:27" x14ac:dyDescent="0.25">
      <c r="A498" s="1"/>
      <c r="B498" s="72">
        <f>B497+13</f>
        <v>4046</v>
      </c>
      <c r="C498" s="73" t="s">
        <v>3</v>
      </c>
      <c r="D498" s="73">
        <f>B498-9</f>
        <v>4037</v>
      </c>
      <c r="E498" s="73" t="s">
        <v>4</v>
      </c>
      <c r="F498" s="73">
        <f t="shared" ref="F498:F506" si="267">D498+1</f>
        <v>4038</v>
      </c>
      <c r="G498" s="73" t="s">
        <v>4</v>
      </c>
      <c r="H498" s="73">
        <f t="shared" si="263"/>
        <v>4039</v>
      </c>
      <c r="I498" s="73" t="s">
        <v>4</v>
      </c>
      <c r="J498" s="73">
        <f t="shared" si="264"/>
        <v>4040</v>
      </c>
      <c r="K498" s="73" t="s">
        <v>5</v>
      </c>
      <c r="L498" s="73">
        <f t="shared" si="265"/>
        <v>4041</v>
      </c>
      <c r="M498" s="73" t="s">
        <v>5</v>
      </c>
      <c r="N498" s="73">
        <f t="shared" ref="N498:N506" si="268">L498+1</f>
        <v>4042</v>
      </c>
      <c r="O498" s="73" t="s">
        <v>4</v>
      </c>
      <c r="P498" s="73">
        <f t="shared" si="266"/>
        <v>4043</v>
      </c>
    </row>
    <row r="499" spans="1:27" x14ac:dyDescent="0.25">
      <c r="A499" s="1"/>
      <c r="B499" s="72">
        <f>B498+12</f>
        <v>4058</v>
      </c>
      <c r="C499" s="73" t="s">
        <v>3</v>
      </c>
      <c r="D499" s="73">
        <f>B499-7</f>
        <v>4051</v>
      </c>
      <c r="E499" s="73" t="s">
        <v>4</v>
      </c>
      <c r="F499" s="73">
        <f t="shared" si="267"/>
        <v>4052</v>
      </c>
      <c r="G499" s="73" t="s">
        <v>4</v>
      </c>
      <c r="H499" s="73">
        <f t="shared" si="263"/>
        <v>4053</v>
      </c>
      <c r="I499" s="73" t="s">
        <v>4</v>
      </c>
      <c r="J499" s="73">
        <f t="shared" si="264"/>
        <v>4054</v>
      </c>
      <c r="K499" s="73" t="s">
        <v>5</v>
      </c>
      <c r="L499" s="73">
        <f t="shared" si="265"/>
        <v>4055</v>
      </c>
      <c r="M499" s="73" t="s">
        <v>5</v>
      </c>
      <c r="N499" s="73">
        <f t="shared" si="268"/>
        <v>4056</v>
      </c>
      <c r="O499" s="73" t="s">
        <v>4</v>
      </c>
      <c r="P499" s="73">
        <f t="shared" si="266"/>
        <v>4057</v>
      </c>
    </row>
    <row r="500" spans="1:27" x14ac:dyDescent="0.25">
      <c r="A500" s="1"/>
      <c r="B500" s="72">
        <f>B499+12</f>
        <v>4070</v>
      </c>
      <c r="C500" s="73" t="s">
        <v>3</v>
      </c>
      <c r="D500" s="73">
        <f>B500-9</f>
        <v>4061</v>
      </c>
      <c r="E500" s="73" t="s">
        <v>4</v>
      </c>
      <c r="F500" s="73">
        <f t="shared" si="267"/>
        <v>4062</v>
      </c>
      <c r="G500" s="73" t="s">
        <v>4</v>
      </c>
      <c r="H500" s="73">
        <f t="shared" si="263"/>
        <v>4063</v>
      </c>
      <c r="I500" s="73" t="s">
        <v>4</v>
      </c>
      <c r="J500" s="73">
        <f t="shared" si="264"/>
        <v>4064</v>
      </c>
      <c r="K500" s="73" t="s">
        <v>5</v>
      </c>
      <c r="L500" s="73">
        <f t="shared" si="265"/>
        <v>4065</v>
      </c>
      <c r="M500" s="73" t="s">
        <v>5</v>
      </c>
      <c r="N500" s="73">
        <f t="shared" si="268"/>
        <v>4066</v>
      </c>
      <c r="O500" s="73" t="s">
        <v>4</v>
      </c>
      <c r="P500" s="73">
        <f t="shared" si="266"/>
        <v>4067</v>
      </c>
    </row>
    <row r="501" spans="1:27" x14ac:dyDescent="0.25">
      <c r="A501" s="1"/>
      <c r="B501" s="72">
        <f>B500+14</f>
        <v>4084</v>
      </c>
      <c r="C501" s="73" t="s">
        <v>3</v>
      </c>
      <c r="D501" s="73">
        <f>B501-9</f>
        <v>4075</v>
      </c>
      <c r="E501" s="73" t="s">
        <v>4</v>
      </c>
      <c r="F501" s="73">
        <f t="shared" si="267"/>
        <v>4076</v>
      </c>
      <c r="G501" s="73" t="s">
        <v>4</v>
      </c>
      <c r="H501" s="73">
        <f t="shared" si="263"/>
        <v>4077</v>
      </c>
      <c r="I501" s="73" t="s">
        <v>4</v>
      </c>
      <c r="J501" s="73">
        <f t="shared" si="264"/>
        <v>4078</v>
      </c>
      <c r="K501" s="73" t="s">
        <v>5</v>
      </c>
      <c r="L501" s="73">
        <f t="shared" si="265"/>
        <v>4079</v>
      </c>
      <c r="M501" s="73" t="s">
        <v>5</v>
      </c>
      <c r="N501" s="73">
        <f t="shared" si="268"/>
        <v>4080</v>
      </c>
      <c r="O501" s="73" t="s">
        <v>4</v>
      </c>
      <c r="P501" s="73">
        <f t="shared" si="266"/>
        <v>4081</v>
      </c>
    </row>
    <row r="502" spans="1:27" x14ac:dyDescent="0.25">
      <c r="A502" s="1"/>
      <c r="B502" s="72">
        <f>B501+14</f>
        <v>4098</v>
      </c>
      <c r="C502" s="73" t="s">
        <v>3</v>
      </c>
      <c r="D502" s="73">
        <f>B502-9</f>
        <v>4089</v>
      </c>
      <c r="E502" s="73" t="s">
        <v>4</v>
      </c>
      <c r="F502" s="73">
        <f t="shared" si="267"/>
        <v>4090</v>
      </c>
      <c r="G502" s="73" t="s">
        <v>4</v>
      </c>
      <c r="H502" s="73">
        <f t="shared" si="263"/>
        <v>4091</v>
      </c>
      <c r="I502" s="73" t="s">
        <v>4</v>
      </c>
      <c r="J502" s="73">
        <f t="shared" si="264"/>
        <v>4092</v>
      </c>
      <c r="K502" s="73" t="s">
        <v>5</v>
      </c>
      <c r="L502" s="73">
        <f t="shared" si="265"/>
        <v>4093</v>
      </c>
      <c r="M502" s="73" t="s">
        <v>5</v>
      </c>
      <c r="N502" s="73">
        <f t="shared" si="268"/>
        <v>4094</v>
      </c>
      <c r="O502" s="73" t="s">
        <v>4</v>
      </c>
      <c r="P502" s="73">
        <f t="shared" si="266"/>
        <v>4095</v>
      </c>
    </row>
    <row r="503" spans="1:27" x14ac:dyDescent="0.25">
      <c r="A503" s="1"/>
      <c r="B503" s="72">
        <f>B502+14</f>
        <v>4112</v>
      </c>
      <c r="C503" s="73" t="s">
        <v>3</v>
      </c>
      <c r="D503" s="73">
        <f t="shared" ref="D503:D506" si="269">B503-9</f>
        <v>4103</v>
      </c>
      <c r="E503" s="73" t="s">
        <v>4</v>
      </c>
      <c r="F503" s="73">
        <f t="shared" si="267"/>
        <v>4104</v>
      </c>
      <c r="G503" s="73" t="s">
        <v>4</v>
      </c>
      <c r="H503" s="73">
        <f t="shared" si="263"/>
        <v>4105</v>
      </c>
      <c r="I503" s="73" t="s">
        <v>4</v>
      </c>
      <c r="J503" s="73">
        <f t="shared" si="264"/>
        <v>4106</v>
      </c>
      <c r="K503" s="73" t="s">
        <v>5</v>
      </c>
      <c r="L503" s="73">
        <f t="shared" si="265"/>
        <v>4107</v>
      </c>
      <c r="M503" s="73" t="s">
        <v>5</v>
      </c>
      <c r="N503" s="73">
        <f t="shared" si="268"/>
        <v>4108</v>
      </c>
      <c r="O503" s="73" t="s">
        <v>4</v>
      </c>
      <c r="P503" s="73">
        <f t="shared" si="266"/>
        <v>4109</v>
      </c>
    </row>
    <row r="504" spans="1:27" x14ac:dyDescent="0.25">
      <c r="A504" s="1"/>
      <c r="B504" s="72">
        <f t="shared" ref="B504:B506" si="270">B503+14</f>
        <v>4126</v>
      </c>
      <c r="C504" s="73" t="s">
        <v>3</v>
      </c>
      <c r="D504" s="73">
        <f t="shared" si="269"/>
        <v>4117</v>
      </c>
      <c r="E504" s="73" t="s">
        <v>4</v>
      </c>
      <c r="F504" s="73">
        <f t="shared" si="267"/>
        <v>4118</v>
      </c>
      <c r="G504" s="73" t="s">
        <v>4</v>
      </c>
      <c r="H504" s="73">
        <f t="shared" si="263"/>
        <v>4119</v>
      </c>
      <c r="I504" s="73" t="s">
        <v>4</v>
      </c>
      <c r="J504" s="73">
        <f t="shared" si="264"/>
        <v>4120</v>
      </c>
      <c r="K504" s="73" t="s">
        <v>5</v>
      </c>
      <c r="L504" s="73">
        <f t="shared" si="265"/>
        <v>4121</v>
      </c>
      <c r="M504" s="73" t="s">
        <v>5</v>
      </c>
      <c r="N504" s="73">
        <f t="shared" si="268"/>
        <v>4122</v>
      </c>
      <c r="O504" s="73" t="s">
        <v>4</v>
      </c>
      <c r="P504" s="73">
        <f t="shared" si="266"/>
        <v>4123</v>
      </c>
    </row>
    <row r="505" spans="1:27" x14ac:dyDescent="0.25">
      <c r="A505" s="1"/>
      <c r="B505" s="72">
        <f t="shared" si="270"/>
        <v>4140</v>
      </c>
      <c r="C505" s="73" t="s">
        <v>3</v>
      </c>
      <c r="D505" s="73">
        <f t="shared" si="269"/>
        <v>4131</v>
      </c>
      <c r="E505" s="73" t="s">
        <v>4</v>
      </c>
      <c r="F505" s="73">
        <f t="shared" si="267"/>
        <v>4132</v>
      </c>
      <c r="G505" s="73" t="s">
        <v>4</v>
      </c>
      <c r="H505" s="73">
        <f t="shared" si="263"/>
        <v>4133</v>
      </c>
      <c r="I505" s="73" t="s">
        <v>4</v>
      </c>
      <c r="J505" s="73">
        <f t="shared" si="264"/>
        <v>4134</v>
      </c>
      <c r="K505" s="73" t="s">
        <v>5</v>
      </c>
      <c r="L505" s="73">
        <f t="shared" si="265"/>
        <v>4135</v>
      </c>
      <c r="M505" s="73" t="s">
        <v>5</v>
      </c>
      <c r="N505" s="73">
        <f t="shared" si="268"/>
        <v>4136</v>
      </c>
      <c r="O505" s="73" t="s">
        <v>4</v>
      </c>
      <c r="P505" s="73">
        <f t="shared" si="266"/>
        <v>4137</v>
      </c>
    </row>
    <row r="506" spans="1:27" x14ac:dyDescent="0.25">
      <c r="A506" s="1"/>
      <c r="B506" s="72">
        <f t="shared" si="270"/>
        <v>4154</v>
      </c>
      <c r="C506" s="73" t="s">
        <v>3</v>
      </c>
      <c r="D506" s="73">
        <f t="shared" si="269"/>
        <v>4145</v>
      </c>
      <c r="E506" s="73" t="s">
        <v>4</v>
      </c>
      <c r="F506" s="73">
        <f t="shared" si="267"/>
        <v>4146</v>
      </c>
      <c r="G506" s="73" t="s">
        <v>4</v>
      </c>
      <c r="H506" s="73">
        <f t="shared" si="263"/>
        <v>4147</v>
      </c>
      <c r="I506" s="73" t="s">
        <v>4</v>
      </c>
      <c r="J506" s="73">
        <f t="shared" si="264"/>
        <v>4148</v>
      </c>
      <c r="K506" s="73" t="s">
        <v>5</v>
      </c>
      <c r="L506" s="73">
        <f t="shared" si="265"/>
        <v>4149</v>
      </c>
      <c r="M506" s="73" t="s">
        <v>5</v>
      </c>
      <c r="N506" s="73">
        <f t="shared" si="268"/>
        <v>4150</v>
      </c>
      <c r="O506" s="73" t="s">
        <v>4</v>
      </c>
      <c r="P506" s="73">
        <f t="shared" si="266"/>
        <v>4151</v>
      </c>
    </row>
    <row r="507" spans="1:27" x14ac:dyDescent="0.25">
      <c r="A507" s="1"/>
      <c r="B507" s="51"/>
    </row>
    <row r="508" spans="1:27" x14ac:dyDescent="0.25">
      <c r="B508" s="384" t="s">
        <v>1508</v>
      </c>
      <c r="C508" s="384"/>
      <c r="D508" s="384"/>
      <c r="E508" s="384"/>
      <c r="F508" s="384"/>
      <c r="G508" s="384"/>
      <c r="H508" s="384"/>
      <c r="I508" s="384"/>
      <c r="J508" s="384"/>
      <c r="K508" s="384"/>
      <c r="L508" s="384"/>
      <c r="M508" s="384"/>
      <c r="N508" s="384"/>
      <c r="O508" s="384"/>
      <c r="P508" s="384"/>
      <c r="Q508" s="384"/>
      <c r="R508" s="384"/>
      <c r="S508" s="384"/>
      <c r="T508" s="384"/>
      <c r="U508" s="384"/>
      <c r="V508" s="384"/>
      <c r="W508" s="384"/>
      <c r="X508" s="384"/>
      <c r="Y508" s="384"/>
      <c r="Z508" s="384"/>
      <c r="AA508" s="384"/>
    </row>
    <row r="509" spans="1:27" x14ac:dyDescent="0.25">
      <c r="B509" s="72">
        <v>4196</v>
      </c>
      <c r="C509" s="73" t="s">
        <v>3</v>
      </c>
      <c r="D509" s="73">
        <f>B509-38</f>
        <v>4158</v>
      </c>
      <c r="E509" s="73" t="s">
        <v>4</v>
      </c>
      <c r="F509" s="73">
        <f>D509+6</f>
        <v>4164</v>
      </c>
      <c r="G509" s="73" t="s">
        <v>4</v>
      </c>
      <c r="H509" s="73">
        <f>F509+6</f>
        <v>4170</v>
      </c>
      <c r="I509" s="73" t="s">
        <v>4</v>
      </c>
      <c r="J509" s="73">
        <f>H509+6</f>
        <v>4176</v>
      </c>
      <c r="K509" s="73" t="s">
        <v>4</v>
      </c>
      <c r="L509" s="73">
        <f>J509+3</f>
        <v>4179</v>
      </c>
      <c r="M509" s="73" t="s">
        <v>4</v>
      </c>
      <c r="N509" s="73">
        <f>L509+6</f>
        <v>4185</v>
      </c>
      <c r="O509" s="73" t="s">
        <v>4</v>
      </c>
      <c r="P509" s="73">
        <f>N509+6</f>
        <v>4191</v>
      </c>
    </row>
    <row r="510" spans="1:27" x14ac:dyDescent="0.25">
      <c r="B510" s="72">
        <v>4197</v>
      </c>
      <c r="C510" s="73" t="s">
        <v>3</v>
      </c>
      <c r="D510" s="73">
        <f>B510-36</f>
        <v>4161</v>
      </c>
      <c r="E510" s="73" t="s">
        <v>4</v>
      </c>
      <c r="F510" s="73">
        <f>D510+6</f>
        <v>4167</v>
      </c>
      <c r="G510" s="73" t="s">
        <v>4</v>
      </c>
      <c r="H510" s="73">
        <f>F510+6</f>
        <v>4173</v>
      </c>
      <c r="I510" s="73" t="s">
        <v>4</v>
      </c>
      <c r="J510" s="73">
        <f>H510+9</f>
        <v>4182</v>
      </c>
      <c r="K510" s="73" t="s">
        <v>4</v>
      </c>
      <c r="L510" s="73">
        <f>J510+6</f>
        <v>4188</v>
      </c>
      <c r="M510" s="73" t="s">
        <v>4</v>
      </c>
      <c r="N510" s="73">
        <f>L510+6</f>
        <v>4194</v>
      </c>
      <c r="O510" s="73"/>
      <c r="P510" s="73"/>
    </row>
    <row r="511" spans="1:27" x14ac:dyDescent="0.25">
      <c r="B511" s="51"/>
    </row>
    <row r="512" spans="1:27" x14ac:dyDescent="0.25">
      <c r="B512" s="384" t="s">
        <v>12</v>
      </c>
      <c r="C512" s="384"/>
      <c r="D512" s="384"/>
      <c r="E512" s="384"/>
      <c r="F512" s="384"/>
      <c r="G512" s="384"/>
      <c r="H512" s="384"/>
      <c r="I512" s="384"/>
      <c r="J512" s="384"/>
      <c r="K512" s="384"/>
      <c r="L512" s="384"/>
      <c r="M512" s="384"/>
      <c r="N512" s="384"/>
      <c r="O512" s="384"/>
      <c r="P512" s="384"/>
      <c r="Q512" s="384"/>
      <c r="R512" s="384"/>
      <c r="S512" s="384"/>
      <c r="T512" s="384"/>
      <c r="U512" s="384"/>
      <c r="V512" s="384"/>
      <c r="W512" s="384"/>
      <c r="X512" s="384"/>
      <c r="Y512" s="384"/>
      <c r="Z512" s="384"/>
      <c r="AA512" s="384"/>
    </row>
    <row r="513" spans="2:50" x14ac:dyDescent="0.25">
      <c r="B513" s="6" t="s">
        <v>1509</v>
      </c>
      <c r="C513" s="6"/>
      <c r="D513" s="6"/>
      <c r="E513" s="6"/>
      <c r="F513" s="6"/>
      <c r="G513" s="6"/>
      <c r="H513" s="6"/>
      <c r="I513" s="6"/>
      <c r="J513" s="6"/>
      <c r="K513" s="6"/>
      <c r="L513" s="6"/>
      <c r="M513" s="6"/>
      <c r="N513" s="6"/>
      <c r="O513" s="6"/>
      <c r="P513" s="6"/>
      <c r="Q513" s="6"/>
      <c r="R513" s="6"/>
      <c r="S513" s="6"/>
      <c r="T513" s="6"/>
      <c r="U513" s="64"/>
      <c r="V513" s="6"/>
      <c r="W513" s="64"/>
      <c r="X513" s="6"/>
      <c r="Y513" s="6"/>
      <c r="Z513" s="6"/>
      <c r="AA513" s="6"/>
      <c r="AB513" s="6"/>
      <c r="AC513" s="6"/>
      <c r="AD513" s="6"/>
      <c r="AE513" s="6"/>
      <c r="AF513" s="6"/>
      <c r="AG513" s="6"/>
      <c r="AH513" s="6"/>
      <c r="AI513" s="6"/>
      <c r="AJ513" s="6"/>
      <c r="AK513" s="6"/>
      <c r="AL513" s="6"/>
    </row>
    <row r="514" spans="2:50" x14ac:dyDescent="0.25">
      <c r="B514" s="66" t="s">
        <v>313</v>
      </c>
      <c r="C514" s="6"/>
      <c r="D514" s="6"/>
      <c r="E514" s="6"/>
      <c r="F514" s="6"/>
      <c r="G514" s="6"/>
      <c r="H514" s="6"/>
      <c r="I514" s="6"/>
      <c r="J514" s="6"/>
      <c r="K514" s="6"/>
      <c r="L514" s="6"/>
      <c r="M514" s="6"/>
      <c r="N514" s="6"/>
      <c r="O514" s="6"/>
      <c r="P514" s="6"/>
      <c r="Q514" s="6"/>
      <c r="R514" s="6"/>
      <c r="S514" s="6"/>
      <c r="T514" s="6"/>
      <c r="U514" s="64"/>
      <c r="V514" s="6"/>
      <c r="W514" s="64"/>
      <c r="X514" s="6"/>
      <c r="Y514" s="6"/>
      <c r="Z514" s="6"/>
      <c r="AA514" s="6"/>
      <c r="AB514" s="6"/>
      <c r="AC514" s="6"/>
      <c r="AD514" s="6"/>
      <c r="AE514" s="6"/>
      <c r="AF514" s="6"/>
      <c r="AG514" s="6"/>
      <c r="AH514" s="6"/>
      <c r="AI514" s="6"/>
      <c r="AJ514" s="6"/>
      <c r="AK514" s="6"/>
      <c r="AL514" s="6"/>
    </row>
    <row r="515" spans="2:50" x14ac:dyDescent="0.25">
      <c r="B515" s="72">
        <v>5082</v>
      </c>
      <c r="C515" s="73" t="s">
        <v>3</v>
      </c>
      <c r="D515" s="73">
        <v>5001</v>
      </c>
      <c r="E515" s="73" t="s">
        <v>4</v>
      </c>
      <c r="F515" s="73">
        <f>D515+9</f>
        <v>5010</v>
      </c>
      <c r="G515" s="73" t="s">
        <v>4</v>
      </c>
      <c r="H515" s="73">
        <f>F515+9</f>
        <v>5019</v>
      </c>
      <c r="I515" s="73" t="s">
        <v>4</v>
      </c>
      <c r="J515" s="73">
        <f>H515+9</f>
        <v>5028</v>
      </c>
      <c r="K515" s="73" t="s">
        <v>4</v>
      </c>
      <c r="L515" s="73">
        <f>J515+9</f>
        <v>5037</v>
      </c>
      <c r="M515" s="73" t="s">
        <v>4</v>
      </c>
      <c r="N515" s="73">
        <f>L515+9</f>
        <v>5046</v>
      </c>
      <c r="O515" s="73" t="s">
        <v>4</v>
      </c>
      <c r="P515" s="73">
        <f>N515+9</f>
        <v>5055</v>
      </c>
      <c r="Q515" s="73" t="s">
        <v>4</v>
      </c>
      <c r="R515" s="73">
        <f>P515+9</f>
        <v>5064</v>
      </c>
      <c r="S515" s="73" t="s">
        <v>4</v>
      </c>
      <c r="T515" s="73">
        <f>R515+9</f>
        <v>5073</v>
      </c>
      <c r="V515" s="3"/>
      <c r="X515" s="3"/>
      <c r="Y515" s="3"/>
      <c r="Z515" s="3"/>
      <c r="AA515" s="3"/>
      <c r="AB515" s="3"/>
      <c r="AC515" s="3"/>
      <c r="AD515" s="3"/>
      <c r="AE515" s="3"/>
      <c r="AF515" s="3"/>
      <c r="AG515" s="3"/>
      <c r="AH515" s="3"/>
      <c r="AI515" s="3"/>
      <c r="AJ515" s="3"/>
    </row>
    <row r="516" spans="2:50" x14ac:dyDescent="0.25">
      <c r="B516" s="72">
        <f t="shared" ref="B516:B523" si="271">B515+1</f>
        <v>5083</v>
      </c>
      <c r="C516" s="73" t="s">
        <v>3</v>
      </c>
      <c r="D516" s="73">
        <f>D515+1</f>
        <v>5002</v>
      </c>
      <c r="E516" s="73" t="s">
        <v>4</v>
      </c>
      <c r="F516" s="73">
        <f t="shared" ref="F516:F523" si="272">F515+1</f>
        <v>5011</v>
      </c>
      <c r="G516" s="73" t="s">
        <v>4</v>
      </c>
      <c r="H516" s="73">
        <f t="shared" ref="H516:H523" si="273">H515+1</f>
        <v>5020</v>
      </c>
      <c r="I516" s="73" t="s">
        <v>4</v>
      </c>
      <c r="J516" s="73">
        <f t="shared" ref="J516:J523" si="274">J515+1</f>
        <v>5029</v>
      </c>
      <c r="K516" s="73" t="s">
        <v>4</v>
      </c>
      <c r="L516" s="73">
        <f t="shared" ref="L516:L523" si="275">L515+1</f>
        <v>5038</v>
      </c>
      <c r="M516" s="73" t="s">
        <v>4</v>
      </c>
      <c r="N516" s="73">
        <f t="shared" ref="N516:T523" si="276">N515+1</f>
        <v>5047</v>
      </c>
      <c r="O516" s="73" t="s">
        <v>4</v>
      </c>
      <c r="P516" s="73">
        <f t="shared" si="276"/>
        <v>5056</v>
      </c>
      <c r="Q516" s="73" t="s">
        <v>4</v>
      </c>
      <c r="R516" s="73">
        <f t="shared" si="276"/>
        <v>5065</v>
      </c>
      <c r="S516" s="73" t="s">
        <v>4</v>
      </c>
      <c r="T516" s="73">
        <f t="shared" si="276"/>
        <v>5074</v>
      </c>
      <c r="V516" s="3"/>
      <c r="X516" s="3"/>
      <c r="Y516" s="3"/>
      <c r="Z516" s="3"/>
      <c r="AA516" s="3"/>
      <c r="AB516" s="3"/>
      <c r="AC516" s="3"/>
      <c r="AD516" s="3"/>
      <c r="AE516" s="3"/>
      <c r="AF516" s="3"/>
      <c r="AG516" s="3"/>
      <c r="AH516" s="3"/>
      <c r="AI516" s="3"/>
      <c r="AJ516" s="3"/>
    </row>
    <row r="517" spans="2:50" x14ac:dyDescent="0.25">
      <c r="B517" s="72">
        <f t="shared" si="271"/>
        <v>5084</v>
      </c>
      <c r="C517" s="73" t="s">
        <v>3</v>
      </c>
      <c r="D517" s="73">
        <f t="shared" ref="D517:D523" si="277">D516+1</f>
        <v>5003</v>
      </c>
      <c r="E517" s="73" t="s">
        <v>4</v>
      </c>
      <c r="F517" s="73">
        <f t="shared" si="272"/>
        <v>5012</v>
      </c>
      <c r="G517" s="73" t="s">
        <v>4</v>
      </c>
      <c r="H517" s="73">
        <f t="shared" si="273"/>
        <v>5021</v>
      </c>
      <c r="I517" s="73" t="s">
        <v>4</v>
      </c>
      <c r="J517" s="73">
        <f t="shared" si="274"/>
        <v>5030</v>
      </c>
      <c r="K517" s="73" t="s">
        <v>4</v>
      </c>
      <c r="L517" s="73">
        <f t="shared" si="275"/>
        <v>5039</v>
      </c>
      <c r="M517" s="73" t="s">
        <v>4</v>
      </c>
      <c r="N517" s="73">
        <f t="shared" si="276"/>
        <v>5048</v>
      </c>
      <c r="O517" s="73" t="s">
        <v>4</v>
      </c>
      <c r="P517" s="73">
        <f t="shared" si="276"/>
        <v>5057</v>
      </c>
      <c r="Q517" s="73" t="s">
        <v>4</v>
      </c>
      <c r="R517" s="73">
        <f t="shared" si="276"/>
        <v>5066</v>
      </c>
      <c r="S517" s="73" t="s">
        <v>4</v>
      </c>
      <c r="T517" s="73">
        <f t="shared" si="276"/>
        <v>5075</v>
      </c>
      <c r="V517" s="3"/>
      <c r="X517" s="3"/>
      <c r="Y517" s="3"/>
      <c r="Z517" s="3"/>
      <c r="AA517" s="3"/>
      <c r="AB517" s="3"/>
      <c r="AC517" s="3"/>
      <c r="AD517" s="3"/>
      <c r="AE517" s="3"/>
      <c r="AF517" s="3"/>
      <c r="AG517" s="3"/>
      <c r="AH517" s="3"/>
      <c r="AI517" s="3"/>
      <c r="AJ517" s="3"/>
    </row>
    <row r="518" spans="2:50" x14ac:dyDescent="0.25">
      <c r="B518" s="72">
        <f t="shared" si="271"/>
        <v>5085</v>
      </c>
      <c r="C518" s="73" t="s">
        <v>3</v>
      </c>
      <c r="D518" s="73">
        <f t="shared" si="277"/>
        <v>5004</v>
      </c>
      <c r="E518" s="73" t="s">
        <v>4</v>
      </c>
      <c r="F518" s="73">
        <f t="shared" si="272"/>
        <v>5013</v>
      </c>
      <c r="G518" s="73" t="s">
        <v>4</v>
      </c>
      <c r="H518" s="73">
        <f t="shared" si="273"/>
        <v>5022</v>
      </c>
      <c r="I518" s="73" t="s">
        <v>4</v>
      </c>
      <c r="J518" s="73">
        <f t="shared" si="274"/>
        <v>5031</v>
      </c>
      <c r="K518" s="73" t="s">
        <v>4</v>
      </c>
      <c r="L518" s="73">
        <f t="shared" si="275"/>
        <v>5040</v>
      </c>
      <c r="M518" s="73" t="s">
        <v>4</v>
      </c>
      <c r="N518" s="73">
        <f t="shared" si="276"/>
        <v>5049</v>
      </c>
      <c r="O518" s="73" t="s">
        <v>4</v>
      </c>
      <c r="P518" s="73">
        <f t="shared" si="276"/>
        <v>5058</v>
      </c>
      <c r="Q518" s="73" t="s">
        <v>4</v>
      </c>
      <c r="R518" s="73">
        <f t="shared" si="276"/>
        <v>5067</v>
      </c>
      <c r="S518" s="73" t="s">
        <v>4</v>
      </c>
      <c r="T518" s="73">
        <f t="shared" si="276"/>
        <v>5076</v>
      </c>
      <c r="V518" s="3"/>
      <c r="X518" s="3"/>
      <c r="Y518" s="3"/>
      <c r="Z518" s="3"/>
      <c r="AA518" s="3"/>
      <c r="AB518" s="3"/>
      <c r="AC518" s="3"/>
      <c r="AD518" s="3"/>
      <c r="AE518" s="3"/>
      <c r="AF518" s="3"/>
      <c r="AG518" s="3"/>
      <c r="AH518" s="3"/>
      <c r="AI518" s="3"/>
      <c r="AJ518" s="3"/>
    </row>
    <row r="519" spans="2:50" x14ac:dyDescent="0.25">
      <c r="B519" s="72">
        <f t="shared" si="271"/>
        <v>5086</v>
      </c>
      <c r="C519" s="73" t="s">
        <v>3</v>
      </c>
      <c r="D519" s="73">
        <f t="shared" si="277"/>
        <v>5005</v>
      </c>
      <c r="E519" s="73" t="s">
        <v>4</v>
      </c>
      <c r="F519" s="73">
        <f t="shared" si="272"/>
        <v>5014</v>
      </c>
      <c r="G519" s="73" t="s">
        <v>4</v>
      </c>
      <c r="H519" s="73">
        <f t="shared" si="273"/>
        <v>5023</v>
      </c>
      <c r="I519" s="73" t="s">
        <v>4</v>
      </c>
      <c r="J519" s="73">
        <f t="shared" si="274"/>
        <v>5032</v>
      </c>
      <c r="K519" s="73" t="s">
        <v>4</v>
      </c>
      <c r="L519" s="73">
        <f t="shared" si="275"/>
        <v>5041</v>
      </c>
      <c r="M519" s="73" t="s">
        <v>4</v>
      </c>
      <c r="N519" s="73">
        <f t="shared" si="276"/>
        <v>5050</v>
      </c>
      <c r="O519" s="73" t="s">
        <v>4</v>
      </c>
      <c r="P519" s="73">
        <f t="shared" si="276"/>
        <v>5059</v>
      </c>
      <c r="Q519" s="73" t="s">
        <v>4</v>
      </c>
      <c r="R519" s="73">
        <f t="shared" si="276"/>
        <v>5068</v>
      </c>
      <c r="S519" s="73" t="s">
        <v>4</v>
      </c>
      <c r="T519" s="73">
        <f t="shared" si="276"/>
        <v>5077</v>
      </c>
      <c r="V519" s="3"/>
      <c r="X519" s="3"/>
      <c r="Y519" s="3"/>
      <c r="Z519" s="3"/>
      <c r="AA519" s="3"/>
      <c r="AB519" s="3"/>
      <c r="AC519" s="3"/>
      <c r="AD519" s="3"/>
      <c r="AE519" s="3"/>
      <c r="AF519" s="3"/>
      <c r="AG519" s="3"/>
      <c r="AH519" s="3"/>
      <c r="AI519" s="3"/>
      <c r="AJ519" s="3"/>
    </row>
    <row r="520" spans="2:50" x14ac:dyDescent="0.25">
      <c r="B520" s="72">
        <f t="shared" si="271"/>
        <v>5087</v>
      </c>
      <c r="C520" s="73" t="s">
        <v>3</v>
      </c>
      <c r="D520" s="73">
        <f t="shared" si="277"/>
        <v>5006</v>
      </c>
      <c r="E520" s="73" t="s">
        <v>4</v>
      </c>
      <c r="F520" s="73">
        <f t="shared" si="272"/>
        <v>5015</v>
      </c>
      <c r="G520" s="73" t="s">
        <v>4</v>
      </c>
      <c r="H520" s="73">
        <f t="shared" si="273"/>
        <v>5024</v>
      </c>
      <c r="I520" s="73" t="s">
        <v>4</v>
      </c>
      <c r="J520" s="73">
        <f t="shared" si="274"/>
        <v>5033</v>
      </c>
      <c r="K520" s="73" t="s">
        <v>4</v>
      </c>
      <c r="L520" s="73">
        <f t="shared" si="275"/>
        <v>5042</v>
      </c>
      <c r="M520" s="73" t="s">
        <v>4</v>
      </c>
      <c r="N520" s="73">
        <f t="shared" si="276"/>
        <v>5051</v>
      </c>
      <c r="O520" s="73" t="s">
        <v>4</v>
      </c>
      <c r="P520" s="73">
        <f t="shared" si="276"/>
        <v>5060</v>
      </c>
      <c r="Q520" s="73" t="s">
        <v>4</v>
      </c>
      <c r="R520" s="73">
        <f t="shared" si="276"/>
        <v>5069</v>
      </c>
      <c r="S520" s="73" t="s">
        <v>4</v>
      </c>
      <c r="T520" s="73">
        <f t="shared" si="276"/>
        <v>5078</v>
      </c>
      <c r="V520" s="3"/>
      <c r="X520" s="3"/>
      <c r="Y520" s="3"/>
      <c r="Z520" s="3"/>
      <c r="AA520" s="3"/>
      <c r="AB520" s="3"/>
      <c r="AC520" s="3"/>
      <c r="AD520" s="3"/>
      <c r="AE520" s="3"/>
      <c r="AF520" s="3"/>
      <c r="AG520" s="3"/>
      <c r="AH520" s="3"/>
      <c r="AI520" s="3"/>
      <c r="AJ520" s="3"/>
    </row>
    <row r="521" spans="2:50" x14ac:dyDescent="0.25">
      <c r="B521" s="72">
        <f t="shared" si="271"/>
        <v>5088</v>
      </c>
      <c r="C521" s="73" t="s">
        <v>3</v>
      </c>
      <c r="D521" s="73">
        <f t="shared" si="277"/>
        <v>5007</v>
      </c>
      <c r="E521" s="73" t="s">
        <v>4</v>
      </c>
      <c r="F521" s="73">
        <f t="shared" si="272"/>
        <v>5016</v>
      </c>
      <c r="G521" s="73" t="s">
        <v>4</v>
      </c>
      <c r="H521" s="73">
        <f t="shared" si="273"/>
        <v>5025</v>
      </c>
      <c r="I521" s="73" t="s">
        <v>4</v>
      </c>
      <c r="J521" s="73">
        <f t="shared" si="274"/>
        <v>5034</v>
      </c>
      <c r="K521" s="73" t="s">
        <v>4</v>
      </c>
      <c r="L521" s="73">
        <f t="shared" si="275"/>
        <v>5043</v>
      </c>
      <c r="M521" s="73" t="s">
        <v>4</v>
      </c>
      <c r="N521" s="73">
        <f t="shared" si="276"/>
        <v>5052</v>
      </c>
      <c r="O521" s="73" t="s">
        <v>4</v>
      </c>
      <c r="P521" s="73">
        <f t="shared" si="276"/>
        <v>5061</v>
      </c>
      <c r="Q521" s="73" t="s">
        <v>4</v>
      </c>
      <c r="R521" s="73">
        <f t="shared" si="276"/>
        <v>5070</v>
      </c>
      <c r="S521" s="73" t="s">
        <v>4</v>
      </c>
      <c r="T521" s="73">
        <f t="shared" si="276"/>
        <v>5079</v>
      </c>
      <c r="V521" s="3"/>
      <c r="X521" s="3"/>
      <c r="Y521" s="3"/>
      <c r="Z521" s="3"/>
      <c r="AA521" s="3"/>
      <c r="AB521" s="3"/>
      <c r="AC521" s="3"/>
      <c r="AD521" s="3"/>
      <c r="AE521" s="3"/>
      <c r="AF521" s="3"/>
      <c r="AG521" s="3"/>
      <c r="AH521" s="3"/>
      <c r="AI521" s="3"/>
      <c r="AJ521" s="3"/>
    </row>
    <row r="522" spans="2:50" x14ac:dyDescent="0.25">
      <c r="B522" s="72">
        <f t="shared" si="271"/>
        <v>5089</v>
      </c>
      <c r="C522" s="73" t="s">
        <v>3</v>
      </c>
      <c r="D522" s="73">
        <f t="shared" si="277"/>
        <v>5008</v>
      </c>
      <c r="E522" s="73" t="s">
        <v>4</v>
      </c>
      <c r="F522" s="73">
        <f t="shared" si="272"/>
        <v>5017</v>
      </c>
      <c r="G522" s="73" t="s">
        <v>4</v>
      </c>
      <c r="H522" s="73">
        <f t="shared" si="273"/>
        <v>5026</v>
      </c>
      <c r="I522" s="73" t="s">
        <v>4</v>
      </c>
      <c r="J522" s="73">
        <f t="shared" si="274"/>
        <v>5035</v>
      </c>
      <c r="K522" s="73" t="s">
        <v>4</v>
      </c>
      <c r="L522" s="73">
        <f t="shared" si="275"/>
        <v>5044</v>
      </c>
      <c r="M522" s="73" t="s">
        <v>4</v>
      </c>
      <c r="N522" s="73">
        <f t="shared" si="276"/>
        <v>5053</v>
      </c>
      <c r="O522" s="73" t="s">
        <v>4</v>
      </c>
      <c r="P522" s="73">
        <f t="shared" si="276"/>
        <v>5062</v>
      </c>
      <c r="Q522" s="73" t="s">
        <v>4</v>
      </c>
      <c r="R522" s="73">
        <f t="shared" si="276"/>
        <v>5071</v>
      </c>
      <c r="S522" s="73" t="s">
        <v>4</v>
      </c>
      <c r="T522" s="73">
        <f t="shared" si="276"/>
        <v>5080</v>
      </c>
      <c r="V522" s="3"/>
      <c r="X522" s="3"/>
      <c r="Y522" s="3"/>
      <c r="Z522" s="3"/>
      <c r="AA522" s="3"/>
      <c r="AB522" s="3"/>
      <c r="AC522" s="3"/>
      <c r="AD522" s="3"/>
      <c r="AE522" s="3"/>
      <c r="AF522" s="3"/>
      <c r="AG522" s="3"/>
      <c r="AH522" s="3"/>
      <c r="AI522" s="3"/>
      <c r="AJ522" s="3"/>
    </row>
    <row r="523" spans="2:50" x14ac:dyDescent="0.25">
      <c r="B523" s="72">
        <f t="shared" si="271"/>
        <v>5090</v>
      </c>
      <c r="C523" s="73" t="s">
        <v>3</v>
      </c>
      <c r="D523" s="73">
        <f t="shared" si="277"/>
        <v>5009</v>
      </c>
      <c r="E523" s="73" t="s">
        <v>4</v>
      </c>
      <c r="F523" s="73">
        <f t="shared" si="272"/>
        <v>5018</v>
      </c>
      <c r="G523" s="73" t="s">
        <v>4</v>
      </c>
      <c r="H523" s="73">
        <f t="shared" si="273"/>
        <v>5027</v>
      </c>
      <c r="I523" s="73" t="s">
        <v>4</v>
      </c>
      <c r="J523" s="73">
        <f t="shared" si="274"/>
        <v>5036</v>
      </c>
      <c r="K523" s="73" t="s">
        <v>4</v>
      </c>
      <c r="L523" s="73">
        <f t="shared" si="275"/>
        <v>5045</v>
      </c>
      <c r="M523" s="73" t="s">
        <v>4</v>
      </c>
      <c r="N523" s="73">
        <f t="shared" si="276"/>
        <v>5054</v>
      </c>
      <c r="O523" s="73" t="s">
        <v>4</v>
      </c>
      <c r="P523" s="73">
        <f t="shared" si="276"/>
        <v>5063</v>
      </c>
      <c r="Q523" s="73" t="s">
        <v>4</v>
      </c>
      <c r="R523" s="73">
        <f t="shared" si="276"/>
        <v>5072</v>
      </c>
      <c r="S523" s="73" t="s">
        <v>4</v>
      </c>
      <c r="T523" s="73">
        <f t="shared" si="276"/>
        <v>5081</v>
      </c>
      <c r="V523" s="3"/>
      <c r="X523" s="3"/>
      <c r="Y523" s="3"/>
      <c r="Z523" s="3"/>
      <c r="AA523" s="3"/>
      <c r="AB523" s="3"/>
      <c r="AC523" s="3"/>
      <c r="AD523" s="3"/>
      <c r="AE523" s="3"/>
      <c r="AF523" s="3"/>
      <c r="AG523" s="3"/>
      <c r="AH523" s="3"/>
      <c r="AI523" s="3"/>
      <c r="AJ523" s="3"/>
    </row>
    <row r="524" spans="2:50" x14ac:dyDescent="0.25">
      <c r="B524" s="51"/>
    </row>
    <row r="525" spans="2:50" x14ac:dyDescent="0.25">
      <c r="B525" s="1" t="s">
        <v>312</v>
      </c>
    </row>
    <row r="526" spans="2:50" ht="15" customHeight="1" x14ac:dyDescent="0.25">
      <c r="B526" s="72">
        <f>D521</f>
        <v>5007</v>
      </c>
      <c r="C526" s="73" t="s">
        <v>3</v>
      </c>
      <c r="D526" s="73">
        <f>B526-6</f>
        <v>5001</v>
      </c>
      <c r="E526" s="73" t="s">
        <v>4</v>
      </c>
      <c r="F526" s="73">
        <f>D526+2</f>
        <v>5003</v>
      </c>
      <c r="G526" s="75" t="s">
        <v>4</v>
      </c>
      <c r="H526" s="75">
        <f>F526+2</f>
        <v>5005</v>
      </c>
      <c r="AN526" s="104"/>
      <c r="AO526" s="105"/>
      <c r="AP526" s="105"/>
      <c r="AQ526" s="105"/>
      <c r="AR526" s="105"/>
      <c r="AS526" s="105"/>
      <c r="AT526" s="105"/>
      <c r="AU526" s="105"/>
      <c r="AV526" s="105"/>
      <c r="AW526" s="105"/>
      <c r="AX526" s="105"/>
    </row>
    <row r="527" spans="2:50" ht="15" customHeight="1" x14ac:dyDescent="0.25">
      <c r="B527" s="72">
        <f>B526+9</f>
        <v>5016</v>
      </c>
      <c r="C527" s="73" t="s">
        <v>3</v>
      </c>
      <c r="D527" s="73">
        <f t="shared" ref="D527:D535" si="278">B527-6</f>
        <v>5010</v>
      </c>
      <c r="E527" s="73" t="s">
        <v>4</v>
      </c>
      <c r="F527" s="73">
        <f t="shared" ref="F527:F535" si="279">D527+2</f>
        <v>5012</v>
      </c>
      <c r="G527" s="75" t="s">
        <v>4</v>
      </c>
      <c r="H527" s="75">
        <f t="shared" ref="H527:H535" si="280">F527+2</f>
        <v>5014</v>
      </c>
      <c r="AN527" s="104"/>
      <c r="AO527" s="105"/>
      <c r="AP527" s="105"/>
      <c r="AQ527" s="105"/>
      <c r="AR527" s="105"/>
      <c r="AS527" s="105"/>
      <c r="AT527" s="105"/>
      <c r="AU527" s="105"/>
      <c r="AV527" s="105"/>
      <c r="AW527" s="105"/>
      <c r="AX527" s="105"/>
    </row>
    <row r="528" spans="2:50" ht="15" customHeight="1" x14ac:dyDescent="0.25">
      <c r="B528" s="72">
        <f t="shared" ref="B528:B535" si="281">B527+9</f>
        <v>5025</v>
      </c>
      <c r="C528" s="73" t="s">
        <v>3</v>
      </c>
      <c r="D528" s="73">
        <f t="shared" si="278"/>
        <v>5019</v>
      </c>
      <c r="E528" s="73" t="s">
        <v>4</v>
      </c>
      <c r="F528" s="73">
        <f t="shared" si="279"/>
        <v>5021</v>
      </c>
      <c r="G528" s="75" t="s">
        <v>4</v>
      </c>
      <c r="H528" s="75">
        <f t="shared" si="280"/>
        <v>5023</v>
      </c>
      <c r="AN528" s="104"/>
      <c r="AO528" s="105"/>
      <c r="AP528" s="105"/>
      <c r="AQ528" s="105"/>
      <c r="AR528" s="105"/>
      <c r="AS528" s="105"/>
      <c r="AT528" s="105"/>
      <c r="AU528" s="105"/>
      <c r="AV528" s="105"/>
      <c r="AW528" s="105"/>
      <c r="AX528" s="105"/>
    </row>
    <row r="529" spans="2:50" ht="15" customHeight="1" x14ac:dyDescent="0.25">
      <c r="B529" s="72">
        <f t="shared" si="281"/>
        <v>5034</v>
      </c>
      <c r="C529" s="73" t="s">
        <v>3</v>
      </c>
      <c r="D529" s="73">
        <f t="shared" si="278"/>
        <v>5028</v>
      </c>
      <c r="E529" s="73" t="s">
        <v>4</v>
      </c>
      <c r="F529" s="73">
        <f t="shared" si="279"/>
        <v>5030</v>
      </c>
      <c r="G529" s="75" t="s">
        <v>4</v>
      </c>
      <c r="H529" s="75">
        <f t="shared" si="280"/>
        <v>5032</v>
      </c>
      <c r="AN529" s="104"/>
      <c r="AO529" s="105"/>
      <c r="AP529" s="105"/>
      <c r="AQ529" s="105"/>
      <c r="AR529" s="105"/>
      <c r="AS529" s="105"/>
      <c r="AT529" s="105"/>
      <c r="AU529" s="105"/>
      <c r="AV529" s="105"/>
      <c r="AW529" s="105"/>
      <c r="AX529" s="105"/>
    </row>
    <row r="530" spans="2:50" ht="15" customHeight="1" x14ac:dyDescent="0.25">
      <c r="B530" s="72">
        <f t="shared" si="281"/>
        <v>5043</v>
      </c>
      <c r="C530" s="73" t="s">
        <v>3</v>
      </c>
      <c r="D530" s="73">
        <f t="shared" si="278"/>
        <v>5037</v>
      </c>
      <c r="E530" s="73" t="s">
        <v>4</v>
      </c>
      <c r="F530" s="73">
        <f t="shared" si="279"/>
        <v>5039</v>
      </c>
      <c r="G530" s="75" t="s">
        <v>4</v>
      </c>
      <c r="H530" s="75">
        <f t="shared" si="280"/>
        <v>5041</v>
      </c>
      <c r="AN530" s="104"/>
      <c r="AO530" s="105"/>
      <c r="AP530" s="105"/>
      <c r="AQ530" s="105"/>
      <c r="AR530" s="105"/>
      <c r="AS530" s="105"/>
      <c r="AT530" s="105"/>
      <c r="AU530" s="105"/>
      <c r="AV530" s="105"/>
      <c r="AW530" s="105"/>
      <c r="AX530" s="105"/>
    </row>
    <row r="531" spans="2:50" ht="15" customHeight="1" x14ac:dyDescent="0.25">
      <c r="B531" s="72">
        <f t="shared" si="281"/>
        <v>5052</v>
      </c>
      <c r="C531" s="73" t="s">
        <v>3</v>
      </c>
      <c r="D531" s="73">
        <f t="shared" si="278"/>
        <v>5046</v>
      </c>
      <c r="E531" s="73" t="s">
        <v>4</v>
      </c>
      <c r="F531" s="73">
        <f t="shared" si="279"/>
        <v>5048</v>
      </c>
      <c r="G531" s="75" t="s">
        <v>4</v>
      </c>
      <c r="H531" s="75">
        <f t="shared" si="280"/>
        <v>5050</v>
      </c>
      <c r="AN531" s="104"/>
      <c r="AO531" s="105"/>
      <c r="AP531" s="105"/>
      <c r="AQ531" s="105"/>
      <c r="AR531" s="105"/>
      <c r="AS531" s="105"/>
      <c r="AT531" s="105"/>
      <c r="AU531" s="105"/>
      <c r="AV531" s="105"/>
      <c r="AW531" s="105"/>
      <c r="AX531" s="105"/>
    </row>
    <row r="532" spans="2:50" ht="15" customHeight="1" x14ac:dyDescent="0.25">
      <c r="B532" s="72">
        <f t="shared" si="281"/>
        <v>5061</v>
      </c>
      <c r="C532" s="73" t="s">
        <v>3</v>
      </c>
      <c r="D532" s="73">
        <f t="shared" si="278"/>
        <v>5055</v>
      </c>
      <c r="E532" s="73" t="s">
        <v>4</v>
      </c>
      <c r="F532" s="73">
        <f t="shared" si="279"/>
        <v>5057</v>
      </c>
      <c r="G532" s="75" t="s">
        <v>4</v>
      </c>
      <c r="H532" s="75">
        <f t="shared" si="280"/>
        <v>5059</v>
      </c>
      <c r="AN532" s="104"/>
      <c r="AO532" s="105"/>
      <c r="AP532" s="105"/>
      <c r="AQ532" s="105"/>
      <c r="AR532" s="105"/>
      <c r="AS532" s="105"/>
      <c r="AT532" s="105"/>
      <c r="AU532" s="105"/>
      <c r="AV532" s="105"/>
      <c r="AW532" s="105"/>
      <c r="AX532" s="105"/>
    </row>
    <row r="533" spans="2:50" ht="15" customHeight="1" x14ac:dyDescent="0.25">
      <c r="B533" s="72">
        <f t="shared" si="281"/>
        <v>5070</v>
      </c>
      <c r="C533" s="73" t="s">
        <v>3</v>
      </c>
      <c r="D533" s="73">
        <f t="shared" si="278"/>
        <v>5064</v>
      </c>
      <c r="E533" s="73" t="s">
        <v>4</v>
      </c>
      <c r="F533" s="73">
        <f t="shared" si="279"/>
        <v>5066</v>
      </c>
      <c r="G533" s="75" t="s">
        <v>4</v>
      </c>
      <c r="H533" s="75">
        <f t="shared" si="280"/>
        <v>5068</v>
      </c>
      <c r="AN533" s="104"/>
      <c r="AO533" s="105"/>
      <c r="AP533" s="105"/>
      <c r="AQ533" s="105"/>
      <c r="AR533" s="105"/>
      <c r="AS533" s="105"/>
      <c r="AT533" s="105"/>
      <c r="AU533" s="105"/>
      <c r="AV533" s="105"/>
      <c r="AW533" s="105"/>
      <c r="AX533" s="105"/>
    </row>
    <row r="534" spans="2:50" ht="15" customHeight="1" x14ac:dyDescent="0.25">
      <c r="B534" s="72">
        <f t="shared" si="281"/>
        <v>5079</v>
      </c>
      <c r="C534" s="73" t="s">
        <v>3</v>
      </c>
      <c r="D534" s="73">
        <f t="shared" si="278"/>
        <v>5073</v>
      </c>
      <c r="E534" s="73" t="s">
        <v>4</v>
      </c>
      <c r="F534" s="73">
        <f t="shared" si="279"/>
        <v>5075</v>
      </c>
      <c r="G534" s="75" t="s">
        <v>4</v>
      </c>
      <c r="H534" s="75">
        <f t="shared" si="280"/>
        <v>5077</v>
      </c>
      <c r="AN534" s="104"/>
      <c r="AO534" s="105"/>
      <c r="AP534" s="105"/>
      <c r="AQ534" s="105"/>
      <c r="AR534" s="105"/>
      <c r="AS534" s="105"/>
      <c r="AT534" s="105"/>
      <c r="AU534" s="105"/>
      <c r="AV534" s="105"/>
      <c r="AW534" s="105"/>
      <c r="AX534" s="105"/>
    </row>
    <row r="535" spans="2:50" ht="15" customHeight="1" x14ac:dyDescent="0.25">
      <c r="B535" s="72">
        <f t="shared" si="281"/>
        <v>5088</v>
      </c>
      <c r="C535" s="73" t="s">
        <v>3</v>
      </c>
      <c r="D535" s="73">
        <f t="shared" si="278"/>
        <v>5082</v>
      </c>
      <c r="E535" s="73" t="s">
        <v>4</v>
      </c>
      <c r="F535" s="73">
        <f t="shared" si="279"/>
        <v>5084</v>
      </c>
      <c r="G535" s="75" t="s">
        <v>4</v>
      </c>
      <c r="H535" s="75">
        <f t="shared" si="280"/>
        <v>5086</v>
      </c>
      <c r="AN535" s="104"/>
      <c r="AO535" s="105"/>
      <c r="AP535" s="105"/>
      <c r="AQ535" s="105"/>
      <c r="AR535" s="105"/>
      <c r="AS535" s="105"/>
      <c r="AT535" s="105"/>
      <c r="AU535" s="105"/>
      <c r="AV535" s="105"/>
      <c r="AW535" s="105"/>
      <c r="AX535" s="105"/>
    </row>
    <row r="536" spans="2:50" ht="15" customHeight="1" x14ac:dyDescent="0.25">
      <c r="B536" s="49"/>
      <c r="C536" s="3"/>
      <c r="D536" s="3"/>
      <c r="E536" s="3"/>
      <c r="F536" s="3"/>
      <c r="AN536" s="104"/>
      <c r="AO536" s="105"/>
      <c r="AP536" s="105"/>
      <c r="AQ536" s="105"/>
      <c r="AR536" s="105"/>
      <c r="AS536" s="105"/>
      <c r="AT536" s="105"/>
      <c r="AU536" s="105"/>
      <c r="AV536" s="105"/>
      <c r="AW536" s="105"/>
      <c r="AX536" s="105"/>
    </row>
    <row r="537" spans="2:50" ht="15" customHeight="1" x14ac:dyDescent="0.25">
      <c r="B537" s="72">
        <f>B526+1</f>
        <v>5008</v>
      </c>
      <c r="C537" s="73" t="s">
        <v>3</v>
      </c>
      <c r="D537" s="73">
        <f>B537-6</f>
        <v>5002</v>
      </c>
      <c r="E537" s="73" t="s">
        <v>4</v>
      </c>
      <c r="F537" s="73">
        <f>D537+2</f>
        <v>5004</v>
      </c>
      <c r="G537" s="75" t="s">
        <v>4</v>
      </c>
      <c r="H537" s="75">
        <f>F537+2</f>
        <v>5006</v>
      </c>
      <c r="AN537" s="104"/>
      <c r="AO537" s="105"/>
      <c r="AP537" s="105"/>
      <c r="AQ537" s="105"/>
      <c r="AR537" s="105"/>
      <c r="AS537" s="105"/>
      <c r="AT537" s="105"/>
      <c r="AU537" s="105"/>
      <c r="AV537" s="105"/>
      <c r="AW537" s="105"/>
      <c r="AX537" s="105"/>
    </row>
    <row r="538" spans="2:50" ht="15" customHeight="1" x14ac:dyDescent="0.25">
      <c r="B538" s="72">
        <f>B537+9</f>
        <v>5017</v>
      </c>
      <c r="C538" s="73" t="s">
        <v>3</v>
      </c>
      <c r="D538" s="73">
        <f t="shared" ref="D538:D546" si="282">B538-6</f>
        <v>5011</v>
      </c>
      <c r="E538" s="73" t="s">
        <v>4</v>
      </c>
      <c r="F538" s="73">
        <f t="shared" ref="F538:F546" si="283">D538+2</f>
        <v>5013</v>
      </c>
      <c r="G538" s="75" t="s">
        <v>4</v>
      </c>
      <c r="H538" s="75">
        <f t="shared" ref="H538:H546" si="284">F538+2</f>
        <v>5015</v>
      </c>
      <c r="AN538" s="104"/>
      <c r="AO538" s="105"/>
      <c r="AP538" s="105"/>
      <c r="AQ538" s="105"/>
      <c r="AR538" s="105"/>
      <c r="AS538" s="105"/>
      <c r="AT538" s="105"/>
      <c r="AU538" s="105"/>
      <c r="AV538" s="105"/>
      <c r="AW538" s="105"/>
      <c r="AX538" s="105"/>
    </row>
    <row r="539" spans="2:50" ht="15" customHeight="1" x14ac:dyDescent="0.25">
      <c r="B539" s="72">
        <f t="shared" ref="B539:B546" si="285">B538+9</f>
        <v>5026</v>
      </c>
      <c r="C539" s="73" t="s">
        <v>3</v>
      </c>
      <c r="D539" s="73">
        <f t="shared" si="282"/>
        <v>5020</v>
      </c>
      <c r="E539" s="73" t="s">
        <v>4</v>
      </c>
      <c r="F539" s="73">
        <f t="shared" si="283"/>
        <v>5022</v>
      </c>
      <c r="G539" s="75" t="s">
        <v>4</v>
      </c>
      <c r="H539" s="75">
        <f t="shared" si="284"/>
        <v>5024</v>
      </c>
      <c r="AN539" s="104"/>
      <c r="AO539" s="105"/>
      <c r="AP539" s="105"/>
      <c r="AQ539" s="105"/>
      <c r="AR539" s="105"/>
      <c r="AS539" s="105"/>
      <c r="AT539" s="105"/>
      <c r="AU539" s="105"/>
      <c r="AV539" s="105"/>
      <c r="AW539" s="105"/>
      <c r="AX539" s="105"/>
    </row>
    <row r="540" spans="2:50" ht="15" customHeight="1" x14ac:dyDescent="0.25">
      <c r="B540" s="72">
        <f t="shared" si="285"/>
        <v>5035</v>
      </c>
      <c r="C540" s="73" t="s">
        <v>3</v>
      </c>
      <c r="D540" s="73">
        <f t="shared" si="282"/>
        <v>5029</v>
      </c>
      <c r="E540" s="73" t="s">
        <v>4</v>
      </c>
      <c r="F540" s="73">
        <f t="shared" si="283"/>
        <v>5031</v>
      </c>
      <c r="G540" s="75" t="s">
        <v>4</v>
      </c>
      <c r="H540" s="75">
        <f t="shared" si="284"/>
        <v>5033</v>
      </c>
      <c r="AN540" s="104"/>
      <c r="AO540" s="105"/>
      <c r="AP540" s="105"/>
      <c r="AQ540" s="105"/>
      <c r="AR540" s="105"/>
      <c r="AS540" s="105"/>
      <c r="AT540" s="105"/>
      <c r="AU540" s="105"/>
      <c r="AV540" s="105"/>
      <c r="AW540" s="105"/>
      <c r="AX540" s="105"/>
    </row>
    <row r="541" spans="2:50" ht="15" customHeight="1" x14ac:dyDescent="0.25">
      <c r="B541" s="72">
        <f t="shared" si="285"/>
        <v>5044</v>
      </c>
      <c r="C541" s="73" t="s">
        <v>3</v>
      </c>
      <c r="D541" s="73">
        <f t="shared" si="282"/>
        <v>5038</v>
      </c>
      <c r="E541" s="73" t="s">
        <v>4</v>
      </c>
      <c r="F541" s="73">
        <f t="shared" si="283"/>
        <v>5040</v>
      </c>
      <c r="G541" s="75" t="s">
        <v>4</v>
      </c>
      <c r="H541" s="75">
        <f t="shared" si="284"/>
        <v>5042</v>
      </c>
      <c r="AN541" s="104"/>
      <c r="AO541" s="105"/>
      <c r="AP541" s="105"/>
      <c r="AQ541" s="105"/>
      <c r="AR541" s="105"/>
      <c r="AS541" s="105"/>
      <c r="AT541" s="105"/>
      <c r="AU541" s="105"/>
      <c r="AV541" s="105"/>
      <c r="AW541" s="105"/>
      <c r="AX541" s="105"/>
    </row>
    <row r="542" spans="2:50" ht="15" customHeight="1" x14ac:dyDescent="0.25">
      <c r="B542" s="72">
        <f t="shared" si="285"/>
        <v>5053</v>
      </c>
      <c r="C542" s="73" t="s">
        <v>3</v>
      </c>
      <c r="D542" s="73">
        <f t="shared" si="282"/>
        <v>5047</v>
      </c>
      <c r="E542" s="73" t="s">
        <v>4</v>
      </c>
      <c r="F542" s="73">
        <f t="shared" si="283"/>
        <v>5049</v>
      </c>
      <c r="G542" s="75" t="s">
        <v>4</v>
      </c>
      <c r="H542" s="75">
        <f t="shared" si="284"/>
        <v>5051</v>
      </c>
      <c r="AN542" s="104"/>
      <c r="AO542" s="105"/>
      <c r="AP542" s="105"/>
      <c r="AQ542" s="105"/>
      <c r="AR542" s="105"/>
      <c r="AS542" s="105"/>
      <c r="AT542" s="105"/>
      <c r="AU542" s="105"/>
      <c r="AV542" s="105"/>
      <c r="AW542" s="105"/>
      <c r="AX542" s="105"/>
    </row>
    <row r="543" spans="2:50" ht="15" customHeight="1" x14ac:dyDescent="0.25">
      <c r="B543" s="72">
        <f t="shared" si="285"/>
        <v>5062</v>
      </c>
      <c r="C543" s="73" t="s">
        <v>3</v>
      </c>
      <c r="D543" s="73">
        <f t="shared" si="282"/>
        <v>5056</v>
      </c>
      <c r="E543" s="73" t="s">
        <v>4</v>
      </c>
      <c r="F543" s="73">
        <f t="shared" si="283"/>
        <v>5058</v>
      </c>
      <c r="G543" s="75" t="s">
        <v>4</v>
      </c>
      <c r="H543" s="75">
        <f t="shared" si="284"/>
        <v>5060</v>
      </c>
      <c r="AN543" s="104"/>
      <c r="AO543" s="105"/>
      <c r="AP543" s="105"/>
      <c r="AQ543" s="105"/>
      <c r="AR543" s="105"/>
      <c r="AS543" s="105"/>
      <c r="AT543" s="105"/>
      <c r="AU543" s="105"/>
      <c r="AV543" s="105"/>
      <c r="AW543" s="105"/>
      <c r="AX543" s="105"/>
    </row>
    <row r="544" spans="2:50" ht="15" customHeight="1" x14ac:dyDescent="0.25">
      <c r="B544" s="72">
        <f t="shared" si="285"/>
        <v>5071</v>
      </c>
      <c r="C544" s="73" t="s">
        <v>3</v>
      </c>
      <c r="D544" s="73">
        <f t="shared" si="282"/>
        <v>5065</v>
      </c>
      <c r="E544" s="73" t="s">
        <v>4</v>
      </c>
      <c r="F544" s="73">
        <f t="shared" si="283"/>
        <v>5067</v>
      </c>
      <c r="G544" s="75" t="s">
        <v>4</v>
      </c>
      <c r="H544" s="75">
        <f t="shared" si="284"/>
        <v>5069</v>
      </c>
      <c r="AN544" s="104"/>
      <c r="AO544" s="105"/>
      <c r="AP544" s="105"/>
      <c r="AQ544" s="105"/>
      <c r="AR544" s="105"/>
      <c r="AS544" s="105"/>
      <c r="AT544" s="105"/>
      <c r="AU544" s="105"/>
      <c r="AV544" s="105"/>
      <c r="AW544" s="105"/>
      <c r="AX544" s="105"/>
    </row>
    <row r="545" spans="2:50" x14ac:dyDescent="0.25">
      <c r="B545" s="72">
        <f t="shared" si="285"/>
        <v>5080</v>
      </c>
      <c r="C545" s="73" t="s">
        <v>3</v>
      </c>
      <c r="D545" s="73">
        <f t="shared" si="282"/>
        <v>5074</v>
      </c>
      <c r="E545" s="73" t="s">
        <v>4</v>
      </c>
      <c r="F545" s="73">
        <f t="shared" si="283"/>
        <v>5076</v>
      </c>
      <c r="G545" s="75" t="s">
        <v>4</v>
      </c>
      <c r="H545" s="75">
        <f t="shared" si="284"/>
        <v>5078</v>
      </c>
      <c r="AN545" s="104"/>
      <c r="AO545" s="105"/>
      <c r="AP545" s="105"/>
      <c r="AQ545" s="105"/>
      <c r="AR545" s="105"/>
      <c r="AS545" s="105"/>
      <c r="AT545" s="105"/>
      <c r="AU545" s="105"/>
      <c r="AV545" s="105"/>
      <c r="AW545" s="105"/>
      <c r="AX545" s="105"/>
    </row>
    <row r="546" spans="2:50" ht="15" customHeight="1" x14ac:dyDescent="0.25">
      <c r="B546" s="72">
        <f t="shared" si="285"/>
        <v>5089</v>
      </c>
      <c r="C546" s="73" t="s">
        <v>3</v>
      </c>
      <c r="D546" s="73">
        <f t="shared" si="282"/>
        <v>5083</v>
      </c>
      <c r="E546" s="73" t="s">
        <v>4</v>
      </c>
      <c r="F546" s="73">
        <f t="shared" si="283"/>
        <v>5085</v>
      </c>
      <c r="G546" s="75" t="s">
        <v>4</v>
      </c>
      <c r="H546" s="75">
        <f t="shared" si="284"/>
        <v>5087</v>
      </c>
      <c r="I546" s="104"/>
      <c r="J546" s="104"/>
      <c r="K546" s="104"/>
      <c r="L546" s="104"/>
      <c r="N546" s="59"/>
      <c r="O546" s="59"/>
      <c r="AN546" s="104"/>
      <c r="AO546" s="105"/>
      <c r="AP546" s="105"/>
      <c r="AQ546" s="105"/>
      <c r="AR546" s="105"/>
      <c r="AS546" s="105"/>
      <c r="AT546" s="105"/>
      <c r="AU546" s="105"/>
      <c r="AV546" s="105"/>
      <c r="AW546" s="105"/>
      <c r="AX546" s="105"/>
    </row>
    <row r="547" spans="2:50" x14ac:dyDescent="0.25">
      <c r="B547" s="51"/>
      <c r="AN547" s="104"/>
      <c r="AO547" s="105"/>
      <c r="AP547" s="105"/>
      <c r="AQ547" s="105"/>
      <c r="AR547" s="105"/>
      <c r="AS547" s="105"/>
      <c r="AT547" s="105"/>
      <c r="AU547" s="105"/>
      <c r="AV547" s="105"/>
      <c r="AW547" s="105"/>
      <c r="AX547" s="105"/>
    </row>
    <row r="548" spans="2:50" x14ac:dyDescent="0.25">
      <c r="B548" s="1" t="s">
        <v>314</v>
      </c>
      <c r="AN548" s="104"/>
      <c r="AO548" s="105"/>
      <c r="AP548" s="105"/>
      <c r="AQ548" s="105"/>
      <c r="AR548" s="105"/>
      <c r="AS548" s="105"/>
      <c r="AT548" s="105"/>
      <c r="AU548" s="105"/>
      <c r="AV548" s="105"/>
      <c r="AW548" s="105"/>
      <c r="AX548" s="105"/>
    </row>
    <row r="549" spans="2:50" x14ac:dyDescent="0.25">
      <c r="B549" s="72">
        <f>B537+1</f>
        <v>5009</v>
      </c>
      <c r="C549" s="73" t="s">
        <v>3</v>
      </c>
      <c r="D549" s="73">
        <f>B549-2</f>
        <v>5007</v>
      </c>
      <c r="E549" s="73" t="s">
        <v>4</v>
      </c>
      <c r="F549" s="73">
        <f>D549+1</f>
        <v>5008</v>
      </c>
      <c r="AN549" s="104"/>
      <c r="AO549" s="105"/>
      <c r="AP549" s="105"/>
      <c r="AQ549" s="105"/>
      <c r="AR549" s="105"/>
      <c r="AS549" s="105"/>
      <c r="AT549" s="105"/>
      <c r="AU549" s="105"/>
      <c r="AV549" s="105"/>
      <c r="AW549" s="105"/>
      <c r="AX549" s="105"/>
    </row>
    <row r="550" spans="2:50" x14ac:dyDescent="0.25">
      <c r="B550" s="72">
        <f>B549+9</f>
        <v>5018</v>
      </c>
      <c r="C550" s="73" t="s">
        <v>3</v>
      </c>
      <c r="D550" s="73">
        <f t="shared" ref="D550:D558" si="286">B550-2</f>
        <v>5016</v>
      </c>
      <c r="E550" s="73" t="s">
        <v>4</v>
      </c>
      <c r="F550" s="73">
        <f t="shared" ref="F550:F558" si="287">D550+1</f>
        <v>5017</v>
      </c>
      <c r="AN550" s="104"/>
      <c r="AO550" s="105"/>
      <c r="AP550" s="105"/>
      <c r="AQ550" s="105"/>
      <c r="AR550" s="105"/>
      <c r="AS550" s="105"/>
      <c r="AT550" s="105"/>
      <c r="AU550" s="105"/>
      <c r="AV550" s="105"/>
      <c r="AW550" s="105"/>
      <c r="AX550" s="105"/>
    </row>
    <row r="551" spans="2:50" x14ac:dyDescent="0.25">
      <c r="B551" s="72">
        <f t="shared" ref="B551:B558" si="288">B550+9</f>
        <v>5027</v>
      </c>
      <c r="C551" s="73" t="s">
        <v>3</v>
      </c>
      <c r="D551" s="73">
        <f t="shared" si="286"/>
        <v>5025</v>
      </c>
      <c r="E551" s="73" t="s">
        <v>4</v>
      </c>
      <c r="F551" s="73">
        <f t="shared" si="287"/>
        <v>5026</v>
      </c>
      <c r="AN551" s="104"/>
      <c r="AO551" s="105"/>
      <c r="AP551" s="105"/>
      <c r="AQ551" s="105"/>
      <c r="AR551" s="105"/>
      <c r="AS551" s="105"/>
      <c r="AT551" s="105"/>
      <c r="AU551" s="105"/>
      <c r="AV551" s="105"/>
      <c r="AW551" s="105"/>
      <c r="AX551" s="105"/>
    </row>
    <row r="552" spans="2:50" x14ac:dyDescent="0.25">
      <c r="B552" s="72">
        <f t="shared" si="288"/>
        <v>5036</v>
      </c>
      <c r="C552" s="73" t="s">
        <v>3</v>
      </c>
      <c r="D552" s="73">
        <f t="shared" si="286"/>
        <v>5034</v>
      </c>
      <c r="E552" s="73" t="s">
        <v>4</v>
      </c>
      <c r="F552" s="73">
        <f t="shared" si="287"/>
        <v>5035</v>
      </c>
      <c r="AN552" s="104"/>
      <c r="AO552" s="105"/>
      <c r="AP552" s="105"/>
      <c r="AQ552" s="105"/>
      <c r="AR552" s="105"/>
      <c r="AS552" s="105"/>
      <c r="AT552" s="105"/>
      <c r="AU552" s="105"/>
      <c r="AV552" s="105"/>
      <c r="AW552" s="105"/>
      <c r="AX552" s="105"/>
    </row>
    <row r="553" spans="2:50" x14ac:dyDescent="0.25">
      <c r="B553" s="72">
        <f t="shared" si="288"/>
        <v>5045</v>
      </c>
      <c r="C553" s="73" t="s">
        <v>3</v>
      </c>
      <c r="D553" s="73">
        <f t="shared" si="286"/>
        <v>5043</v>
      </c>
      <c r="E553" s="73" t="s">
        <v>4</v>
      </c>
      <c r="F553" s="73">
        <f t="shared" si="287"/>
        <v>5044</v>
      </c>
      <c r="AN553" s="104"/>
      <c r="AO553" s="105"/>
      <c r="AP553" s="105"/>
      <c r="AQ553" s="105"/>
      <c r="AR553" s="105"/>
      <c r="AS553" s="105"/>
      <c r="AT553" s="105"/>
      <c r="AU553" s="105"/>
      <c r="AV553" s="105"/>
      <c r="AW553" s="105"/>
      <c r="AX553" s="105"/>
    </row>
    <row r="554" spans="2:50" x14ac:dyDescent="0.25">
      <c r="B554" s="72">
        <f t="shared" si="288"/>
        <v>5054</v>
      </c>
      <c r="C554" s="73" t="s">
        <v>3</v>
      </c>
      <c r="D554" s="73">
        <f t="shared" si="286"/>
        <v>5052</v>
      </c>
      <c r="E554" s="73" t="s">
        <v>4</v>
      </c>
      <c r="F554" s="73">
        <f t="shared" si="287"/>
        <v>5053</v>
      </c>
      <c r="AN554" s="104"/>
      <c r="AO554" s="105"/>
      <c r="AP554" s="105"/>
      <c r="AQ554" s="105"/>
      <c r="AR554" s="105"/>
      <c r="AS554" s="105"/>
      <c r="AT554" s="105"/>
      <c r="AU554" s="105"/>
      <c r="AV554" s="105"/>
      <c r="AW554" s="105"/>
      <c r="AX554" s="105"/>
    </row>
    <row r="555" spans="2:50" x14ac:dyDescent="0.25">
      <c r="B555" s="72">
        <f t="shared" si="288"/>
        <v>5063</v>
      </c>
      <c r="C555" s="73" t="s">
        <v>3</v>
      </c>
      <c r="D555" s="73">
        <f t="shared" si="286"/>
        <v>5061</v>
      </c>
      <c r="E555" s="73" t="s">
        <v>4</v>
      </c>
      <c r="F555" s="73">
        <f t="shared" si="287"/>
        <v>5062</v>
      </c>
      <c r="AN555" s="104"/>
      <c r="AO555" s="105"/>
      <c r="AP555" s="105"/>
      <c r="AQ555" s="105"/>
      <c r="AR555" s="105"/>
      <c r="AS555" s="105"/>
      <c r="AT555" s="105"/>
      <c r="AU555" s="105"/>
      <c r="AV555" s="105"/>
      <c r="AW555" s="105"/>
      <c r="AX555" s="105"/>
    </row>
    <row r="556" spans="2:50" x14ac:dyDescent="0.25">
      <c r="B556" s="72">
        <f t="shared" si="288"/>
        <v>5072</v>
      </c>
      <c r="C556" s="73" t="s">
        <v>3</v>
      </c>
      <c r="D556" s="73">
        <f t="shared" si="286"/>
        <v>5070</v>
      </c>
      <c r="E556" s="73" t="s">
        <v>4</v>
      </c>
      <c r="F556" s="73">
        <f t="shared" si="287"/>
        <v>5071</v>
      </c>
      <c r="AN556" s="104"/>
      <c r="AO556" s="105"/>
      <c r="AP556" s="105"/>
      <c r="AQ556" s="105"/>
      <c r="AR556" s="105"/>
      <c r="AS556" s="105"/>
      <c r="AT556" s="105"/>
      <c r="AU556" s="105"/>
      <c r="AV556" s="105"/>
      <c r="AW556" s="105"/>
      <c r="AX556" s="105"/>
    </row>
    <row r="557" spans="2:50" x14ac:dyDescent="0.25">
      <c r="B557" s="72">
        <f t="shared" si="288"/>
        <v>5081</v>
      </c>
      <c r="C557" s="73" t="s">
        <v>3</v>
      </c>
      <c r="D557" s="73">
        <f t="shared" si="286"/>
        <v>5079</v>
      </c>
      <c r="E557" s="73" t="s">
        <v>4</v>
      </c>
      <c r="F557" s="73">
        <f t="shared" si="287"/>
        <v>5080</v>
      </c>
      <c r="AN557" s="104"/>
      <c r="AO557" s="105"/>
      <c r="AP557" s="105"/>
      <c r="AQ557" s="105"/>
      <c r="AR557" s="105"/>
      <c r="AS557" s="105"/>
      <c r="AT557" s="105"/>
      <c r="AU557" s="105"/>
      <c r="AV557" s="105"/>
      <c r="AW557" s="105"/>
      <c r="AX557" s="105"/>
    </row>
    <row r="558" spans="2:50" x14ac:dyDescent="0.25">
      <c r="B558" s="72">
        <f t="shared" si="288"/>
        <v>5090</v>
      </c>
      <c r="C558" s="73" t="s">
        <v>3</v>
      </c>
      <c r="D558" s="73">
        <f t="shared" si="286"/>
        <v>5088</v>
      </c>
      <c r="E558" s="73" t="s">
        <v>4</v>
      </c>
      <c r="F558" s="73">
        <f t="shared" si="287"/>
        <v>5089</v>
      </c>
      <c r="AN558" s="104"/>
      <c r="AO558" s="105"/>
      <c r="AP558" s="105"/>
      <c r="AQ558" s="105"/>
      <c r="AR558" s="105"/>
      <c r="AS558" s="105"/>
      <c r="AT558" s="105"/>
      <c r="AU558" s="105"/>
      <c r="AV558" s="105"/>
      <c r="AW558" s="105"/>
      <c r="AX558" s="105"/>
    </row>
    <row r="559" spans="2:50" x14ac:dyDescent="0.25">
      <c r="B559" s="51"/>
      <c r="AN559" s="51"/>
      <c r="AS559" s="49"/>
    </row>
    <row r="560" spans="2:50" x14ac:dyDescent="0.25">
      <c r="B560" s="244" t="s">
        <v>661</v>
      </c>
      <c r="C560" s="75"/>
      <c r="D560" s="75"/>
      <c r="E560" s="75"/>
      <c r="F560" s="75"/>
      <c r="G560" s="75"/>
      <c r="H560" s="75"/>
      <c r="I560" s="75"/>
      <c r="J560" s="75"/>
      <c r="K560" s="75"/>
      <c r="L560" s="75"/>
      <c r="M560" s="75"/>
      <c r="N560" s="75"/>
      <c r="O560" s="75"/>
      <c r="P560" s="75"/>
      <c r="Q560" s="75"/>
      <c r="R560" s="75"/>
      <c r="S560" s="75"/>
      <c r="T560" s="75"/>
      <c r="U560" s="73"/>
      <c r="V560" s="75"/>
      <c r="W560" s="73"/>
      <c r="X560" s="75"/>
      <c r="Y560" s="75"/>
      <c r="Z560" s="103"/>
      <c r="AA560" s="75"/>
      <c r="AB560" s="75"/>
      <c r="AC560" s="75"/>
      <c r="AD560" s="75"/>
      <c r="AE560" s="75"/>
      <c r="AF560" s="75"/>
      <c r="AG560" s="75"/>
    </row>
    <row r="561" spans="1:36" x14ac:dyDescent="0.25">
      <c r="B561" s="66" t="s">
        <v>313</v>
      </c>
    </row>
    <row r="562" spans="1:36" x14ac:dyDescent="0.25">
      <c r="B562" s="72">
        <v>5172</v>
      </c>
      <c r="C562" s="73" t="s">
        <v>3</v>
      </c>
      <c r="D562" s="73">
        <f>B558+1</f>
        <v>5091</v>
      </c>
      <c r="E562" s="73" t="s">
        <v>4</v>
      </c>
      <c r="F562" s="73">
        <f>+D562+9</f>
        <v>5100</v>
      </c>
      <c r="G562" s="73" t="s">
        <v>4</v>
      </c>
      <c r="H562" s="73">
        <f t="shared" ref="H562:T570" si="289">+F562+9</f>
        <v>5109</v>
      </c>
      <c r="I562" s="73" t="s">
        <v>4</v>
      </c>
      <c r="J562" s="73">
        <f t="shared" ref="J562" si="290">+H562+9</f>
        <v>5118</v>
      </c>
      <c r="K562" s="73" t="s">
        <v>4</v>
      </c>
      <c r="L562" s="73">
        <f t="shared" ref="L562" si="291">+J562+9</f>
        <v>5127</v>
      </c>
      <c r="M562" s="73" t="s">
        <v>4</v>
      </c>
      <c r="N562" s="73">
        <f t="shared" ref="N562" si="292">+L562+9</f>
        <v>5136</v>
      </c>
      <c r="O562" s="73" t="s">
        <v>4</v>
      </c>
      <c r="P562" s="73">
        <f t="shared" ref="P562" si="293">+N562+9</f>
        <v>5145</v>
      </c>
      <c r="Q562" s="73" t="s">
        <v>4</v>
      </c>
      <c r="R562" s="73">
        <f t="shared" ref="R562" si="294">+P562+9</f>
        <v>5154</v>
      </c>
      <c r="S562" s="73" t="s">
        <v>4</v>
      </c>
      <c r="T562" s="73">
        <f t="shared" ref="T562" si="295">+R562+9</f>
        <v>5163</v>
      </c>
      <c r="V562" s="3"/>
      <c r="X562" s="3"/>
      <c r="Y562" s="3"/>
      <c r="Z562" s="3"/>
      <c r="AA562" s="3"/>
      <c r="AB562" s="3"/>
      <c r="AC562" s="3"/>
      <c r="AD562" s="3"/>
      <c r="AE562" s="3"/>
      <c r="AF562" s="3"/>
      <c r="AG562" s="3"/>
      <c r="AH562" s="3"/>
      <c r="AI562" s="3"/>
      <c r="AJ562" s="3"/>
    </row>
    <row r="563" spans="1:36" x14ac:dyDescent="0.25">
      <c r="B563" s="72">
        <f>B562+1</f>
        <v>5173</v>
      </c>
      <c r="C563" s="73" t="s">
        <v>3</v>
      </c>
      <c r="D563" s="73">
        <f>D562+1</f>
        <v>5092</v>
      </c>
      <c r="E563" s="73" t="s">
        <v>4</v>
      </c>
      <c r="F563" s="73">
        <f>+D563+9</f>
        <v>5101</v>
      </c>
      <c r="G563" s="73" t="s">
        <v>4</v>
      </c>
      <c r="H563" s="73">
        <f t="shared" si="289"/>
        <v>5110</v>
      </c>
      <c r="I563" s="73" t="s">
        <v>4</v>
      </c>
      <c r="J563" s="73">
        <f t="shared" si="289"/>
        <v>5119</v>
      </c>
      <c r="K563" s="73" t="s">
        <v>4</v>
      </c>
      <c r="L563" s="73">
        <f t="shared" si="289"/>
        <v>5128</v>
      </c>
      <c r="M563" s="73" t="s">
        <v>4</v>
      </c>
      <c r="N563" s="73">
        <f t="shared" si="289"/>
        <v>5137</v>
      </c>
      <c r="O563" s="73" t="s">
        <v>4</v>
      </c>
      <c r="P563" s="73">
        <f t="shared" si="289"/>
        <v>5146</v>
      </c>
      <c r="Q563" s="73" t="s">
        <v>4</v>
      </c>
      <c r="R563" s="73">
        <f t="shared" si="289"/>
        <v>5155</v>
      </c>
      <c r="S563" s="73" t="s">
        <v>4</v>
      </c>
      <c r="T563" s="73">
        <f t="shared" si="289"/>
        <v>5164</v>
      </c>
      <c r="V563" s="3"/>
      <c r="X563" s="3"/>
      <c r="Y563" s="3"/>
      <c r="Z563" s="3"/>
      <c r="AA563" s="3"/>
      <c r="AB563" s="3"/>
      <c r="AC563" s="3"/>
      <c r="AD563" s="3"/>
      <c r="AE563" s="3"/>
      <c r="AF563" s="3"/>
      <c r="AG563" s="3"/>
      <c r="AH563" s="3"/>
      <c r="AI563" s="3"/>
      <c r="AJ563" s="3"/>
    </row>
    <row r="564" spans="1:36" x14ac:dyDescent="0.25">
      <c r="B564" s="72">
        <f t="shared" ref="B564:B570" si="296">B563+1</f>
        <v>5174</v>
      </c>
      <c r="C564" s="73" t="s">
        <v>3</v>
      </c>
      <c r="D564" s="73">
        <f t="shared" ref="D564:D570" si="297">D563+1</f>
        <v>5093</v>
      </c>
      <c r="E564" s="73" t="s">
        <v>4</v>
      </c>
      <c r="F564" s="73">
        <f t="shared" ref="F564:F570" si="298">+D564+9</f>
        <v>5102</v>
      </c>
      <c r="G564" s="73" t="s">
        <v>4</v>
      </c>
      <c r="H564" s="73">
        <f t="shared" si="289"/>
        <v>5111</v>
      </c>
      <c r="I564" s="73" t="s">
        <v>4</v>
      </c>
      <c r="J564" s="73">
        <f t="shared" si="289"/>
        <v>5120</v>
      </c>
      <c r="K564" s="73" t="s">
        <v>4</v>
      </c>
      <c r="L564" s="73">
        <f t="shared" si="289"/>
        <v>5129</v>
      </c>
      <c r="M564" s="73" t="s">
        <v>4</v>
      </c>
      <c r="N564" s="73">
        <f t="shared" si="289"/>
        <v>5138</v>
      </c>
      <c r="O564" s="73" t="s">
        <v>4</v>
      </c>
      <c r="P564" s="73">
        <f t="shared" si="289"/>
        <v>5147</v>
      </c>
      <c r="Q564" s="73" t="s">
        <v>4</v>
      </c>
      <c r="R564" s="73">
        <f t="shared" si="289"/>
        <v>5156</v>
      </c>
      <c r="S564" s="73" t="s">
        <v>4</v>
      </c>
      <c r="T564" s="73">
        <f t="shared" si="289"/>
        <v>5165</v>
      </c>
      <c r="V564" s="3"/>
      <c r="X564" s="3"/>
      <c r="Y564" s="3"/>
      <c r="Z564" s="3"/>
      <c r="AA564" s="3"/>
      <c r="AB564" s="3"/>
      <c r="AC564" s="3"/>
      <c r="AD564" s="3"/>
      <c r="AE564" s="3"/>
      <c r="AF564" s="3"/>
      <c r="AG564" s="3"/>
      <c r="AH564" s="3"/>
      <c r="AI564" s="3"/>
      <c r="AJ564" s="3"/>
    </row>
    <row r="565" spans="1:36" x14ac:dyDescent="0.25">
      <c r="B565" s="72">
        <f t="shared" si="296"/>
        <v>5175</v>
      </c>
      <c r="C565" s="73" t="s">
        <v>3</v>
      </c>
      <c r="D565" s="73">
        <f t="shared" si="297"/>
        <v>5094</v>
      </c>
      <c r="E565" s="73" t="s">
        <v>4</v>
      </c>
      <c r="F565" s="73">
        <f t="shared" si="298"/>
        <v>5103</v>
      </c>
      <c r="G565" s="73" t="s">
        <v>4</v>
      </c>
      <c r="H565" s="73">
        <f t="shared" si="289"/>
        <v>5112</v>
      </c>
      <c r="I565" s="73" t="s">
        <v>4</v>
      </c>
      <c r="J565" s="73">
        <f t="shared" si="289"/>
        <v>5121</v>
      </c>
      <c r="K565" s="73" t="s">
        <v>4</v>
      </c>
      <c r="L565" s="73">
        <f t="shared" si="289"/>
        <v>5130</v>
      </c>
      <c r="M565" s="73" t="s">
        <v>4</v>
      </c>
      <c r="N565" s="73">
        <f t="shared" si="289"/>
        <v>5139</v>
      </c>
      <c r="O565" s="73" t="s">
        <v>4</v>
      </c>
      <c r="P565" s="73">
        <f t="shared" si="289"/>
        <v>5148</v>
      </c>
      <c r="Q565" s="73" t="s">
        <v>4</v>
      </c>
      <c r="R565" s="73">
        <f t="shared" si="289"/>
        <v>5157</v>
      </c>
      <c r="S565" s="73" t="s">
        <v>4</v>
      </c>
      <c r="T565" s="73">
        <f t="shared" si="289"/>
        <v>5166</v>
      </c>
      <c r="V565" s="3"/>
      <c r="X565" s="3"/>
      <c r="Y565" s="3"/>
      <c r="Z565" s="3"/>
      <c r="AA565" s="3"/>
      <c r="AB565" s="3"/>
      <c r="AC565" s="3"/>
      <c r="AD565" s="3"/>
      <c r="AE565" s="3"/>
      <c r="AF565" s="3"/>
      <c r="AG565" s="3"/>
      <c r="AH565" s="3"/>
      <c r="AI565" s="3"/>
      <c r="AJ565" s="3"/>
    </row>
    <row r="566" spans="1:36" x14ac:dyDescent="0.25">
      <c r="B566" s="72">
        <f t="shared" si="296"/>
        <v>5176</v>
      </c>
      <c r="C566" s="73" t="s">
        <v>3</v>
      </c>
      <c r="D566" s="73">
        <f t="shared" si="297"/>
        <v>5095</v>
      </c>
      <c r="E566" s="73" t="s">
        <v>4</v>
      </c>
      <c r="F566" s="73">
        <f t="shared" si="298"/>
        <v>5104</v>
      </c>
      <c r="G566" s="73" t="s">
        <v>4</v>
      </c>
      <c r="H566" s="73">
        <f t="shared" si="289"/>
        <v>5113</v>
      </c>
      <c r="I566" s="73" t="s">
        <v>4</v>
      </c>
      <c r="J566" s="73">
        <f t="shared" si="289"/>
        <v>5122</v>
      </c>
      <c r="K566" s="73" t="s">
        <v>4</v>
      </c>
      <c r="L566" s="73">
        <f t="shared" si="289"/>
        <v>5131</v>
      </c>
      <c r="M566" s="73" t="s">
        <v>4</v>
      </c>
      <c r="N566" s="73">
        <f t="shared" si="289"/>
        <v>5140</v>
      </c>
      <c r="O566" s="73" t="s">
        <v>4</v>
      </c>
      <c r="P566" s="73">
        <f t="shared" si="289"/>
        <v>5149</v>
      </c>
      <c r="Q566" s="73" t="s">
        <v>4</v>
      </c>
      <c r="R566" s="73">
        <f t="shared" si="289"/>
        <v>5158</v>
      </c>
      <c r="S566" s="73" t="s">
        <v>4</v>
      </c>
      <c r="T566" s="73">
        <f t="shared" si="289"/>
        <v>5167</v>
      </c>
      <c r="V566" s="3"/>
      <c r="X566" s="3"/>
      <c r="Y566" s="3"/>
      <c r="Z566" s="3"/>
      <c r="AA566" s="3"/>
      <c r="AB566" s="3"/>
      <c r="AC566" s="3"/>
      <c r="AD566" s="3"/>
      <c r="AE566" s="3"/>
      <c r="AF566" s="3"/>
      <c r="AG566" s="3"/>
      <c r="AH566" s="3"/>
      <c r="AI566" s="3"/>
      <c r="AJ566" s="3"/>
    </row>
    <row r="567" spans="1:36" x14ac:dyDescent="0.25">
      <c r="B567" s="72">
        <f t="shared" si="296"/>
        <v>5177</v>
      </c>
      <c r="C567" s="73" t="s">
        <v>3</v>
      </c>
      <c r="D567" s="73">
        <f t="shared" si="297"/>
        <v>5096</v>
      </c>
      <c r="E567" s="73" t="s">
        <v>4</v>
      </c>
      <c r="F567" s="73">
        <f t="shared" si="298"/>
        <v>5105</v>
      </c>
      <c r="G567" s="73" t="s">
        <v>4</v>
      </c>
      <c r="H567" s="73">
        <f t="shared" si="289"/>
        <v>5114</v>
      </c>
      <c r="I567" s="73" t="s">
        <v>4</v>
      </c>
      <c r="J567" s="73">
        <f t="shared" si="289"/>
        <v>5123</v>
      </c>
      <c r="K567" s="73" t="s">
        <v>4</v>
      </c>
      <c r="L567" s="73">
        <f t="shared" si="289"/>
        <v>5132</v>
      </c>
      <c r="M567" s="73" t="s">
        <v>4</v>
      </c>
      <c r="N567" s="73">
        <f t="shared" si="289"/>
        <v>5141</v>
      </c>
      <c r="O567" s="73" t="s">
        <v>4</v>
      </c>
      <c r="P567" s="73">
        <f t="shared" si="289"/>
        <v>5150</v>
      </c>
      <c r="Q567" s="73" t="s">
        <v>4</v>
      </c>
      <c r="R567" s="73">
        <f t="shared" si="289"/>
        <v>5159</v>
      </c>
      <c r="S567" s="73" t="s">
        <v>4</v>
      </c>
      <c r="T567" s="73">
        <f t="shared" si="289"/>
        <v>5168</v>
      </c>
      <c r="V567" s="3"/>
      <c r="X567" s="3"/>
      <c r="Y567" s="3"/>
      <c r="Z567" s="3"/>
      <c r="AA567" s="3"/>
      <c r="AB567" s="3"/>
      <c r="AC567" s="3"/>
      <c r="AD567" s="3"/>
      <c r="AE567" s="3"/>
      <c r="AF567" s="3"/>
      <c r="AG567" s="3"/>
      <c r="AH567" s="3"/>
      <c r="AI567" s="3"/>
      <c r="AJ567" s="3"/>
    </row>
    <row r="568" spans="1:36" x14ac:dyDescent="0.25">
      <c r="B568" s="72">
        <f t="shared" si="296"/>
        <v>5178</v>
      </c>
      <c r="C568" s="73" t="s">
        <v>3</v>
      </c>
      <c r="D568" s="73">
        <f t="shared" si="297"/>
        <v>5097</v>
      </c>
      <c r="E568" s="73" t="s">
        <v>4</v>
      </c>
      <c r="F568" s="73">
        <f t="shared" si="298"/>
        <v>5106</v>
      </c>
      <c r="G568" s="73" t="s">
        <v>4</v>
      </c>
      <c r="H568" s="73">
        <f t="shared" si="289"/>
        <v>5115</v>
      </c>
      <c r="I568" s="73" t="s">
        <v>4</v>
      </c>
      <c r="J568" s="73">
        <f t="shared" si="289"/>
        <v>5124</v>
      </c>
      <c r="K568" s="73" t="s">
        <v>4</v>
      </c>
      <c r="L568" s="73">
        <f t="shared" si="289"/>
        <v>5133</v>
      </c>
      <c r="M568" s="73" t="s">
        <v>4</v>
      </c>
      <c r="N568" s="73">
        <f t="shared" si="289"/>
        <v>5142</v>
      </c>
      <c r="O568" s="73" t="s">
        <v>4</v>
      </c>
      <c r="P568" s="73">
        <f t="shared" si="289"/>
        <v>5151</v>
      </c>
      <c r="Q568" s="73" t="s">
        <v>4</v>
      </c>
      <c r="R568" s="73">
        <f t="shared" si="289"/>
        <v>5160</v>
      </c>
      <c r="S568" s="73" t="s">
        <v>4</v>
      </c>
      <c r="T568" s="73">
        <f t="shared" si="289"/>
        <v>5169</v>
      </c>
      <c r="V568" s="3"/>
      <c r="X568" s="3"/>
      <c r="Y568" s="3"/>
      <c r="Z568" s="3"/>
      <c r="AA568" s="3"/>
      <c r="AB568" s="3"/>
      <c r="AC568" s="3"/>
      <c r="AD568" s="3"/>
      <c r="AE568" s="3"/>
      <c r="AF568" s="3"/>
      <c r="AG568" s="3"/>
      <c r="AH568" s="3"/>
      <c r="AI568" s="3"/>
      <c r="AJ568" s="3"/>
    </row>
    <row r="569" spans="1:36" x14ac:dyDescent="0.25">
      <c r="B569" s="72">
        <f t="shared" si="296"/>
        <v>5179</v>
      </c>
      <c r="C569" s="73" t="s">
        <v>3</v>
      </c>
      <c r="D569" s="73">
        <f t="shared" si="297"/>
        <v>5098</v>
      </c>
      <c r="E569" s="73" t="s">
        <v>4</v>
      </c>
      <c r="F569" s="73">
        <f t="shared" si="298"/>
        <v>5107</v>
      </c>
      <c r="G569" s="73" t="s">
        <v>4</v>
      </c>
      <c r="H569" s="73">
        <f t="shared" si="289"/>
        <v>5116</v>
      </c>
      <c r="I569" s="73" t="s">
        <v>4</v>
      </c>
      <c r="J569" s="73">
        <f t="shared" si="289"/>
        <v>5125</v>
      </c>
      <c r="K569" s="73" t="s">
        <v>4</v>
      </c>
      <c r="L569" s="73">
        <f t="shared" si="289"/>
        <v>5134</v>
      </c>
      <c r="M569" s="73" t="s">
        <v>4</v>
      </c>
      <c r="N569" s="73">
        <f t="shared" si="289"/>
        <v>5143</v>
      </c>
      <c r="O569" s="73" t="s">
        <v>4</v>
      </c>
      <c r="P569" s="73">
        <f t="shared" si="289"/>
        <v>5152</v>
      </c>
      <c r="Q569" s="73" t="s">
        <v>4</v>
      </c>
      <c r="R569" s="73">
        <f t="shared" si="289"/>
        <v>5161</v>
      </c>
      <c r="S569" s="73" t="s">
        <v>4</v>
      </c>
      <c r="T569" s="73">
        <f t="shared" si="289"/>
        <v>5170</v>
      </c>
      <c r="V569" s="3"/>
      <c r="X569" s="3"/>
      <c r="Y569" s="3"/>
      <c r="Z569" s="3"/>
      <c r="AA569" s="3"/>
      <c r="AB569" s="3"/>
      <c r="AC569" s="3"/>
      <c r="AD569" s="3"/>
      <c r="AE569" s="3"/>
      <c r="AF569" s="3"/>
      <c r="AG569" s="3"/>
      <c r="AH569" s="3"/>
      <c r="AI569" s="3"/>
      <c r="AJ569" s="3"/>
    </row>
    <row r="570" spans="1:36" x14ac:dyDescent="0.25">
      <c r="B570" s="72">
        <f t="shared" si="296"/>
        <v>5180</v>
      </c>
      <c r="C570" s="73" t="s">
        <v>3</v>
      </c>
      <c r="D570" s="73">
        <f t="shared" si="297"/>
        <v>5099</v>
      </c>
      <c r="E570" s="73" t="s">
        <v>4</v>
      </c>
      <c r="F570" s="73">
        <f t="shared" si="298"/>
        <v>5108</v>
      </c>
      <c r="G570" s="73" t="s">
        <v>4</v>
      </c>
      <c r="H570" s="73">
        <f t="shared" si="289"/>
        <v>5117</v>
      </c>
      <c r="I570" s="73" t="s">
        <v>4</v>
      </c>
      <c r="J570" s="73">
        <f t="shared" si="289"/>
        <v>5126</v>
      </c>
      <c r="K570" s="73" t="s">
        <v>4</v>
      </c>
      <c r="L570" s="73">
        <f t="shared" si="289"/>
        <v>5135</v>
      </c>
      <c r="M570" s="73" t="s">
        <v>4</v>
      </c>
      <c r="N570" s="73">
        <f t="shared" si="289"/>
        <v>5144</v>
      </c>
      <c r="O570" s="73" t="s">
        <v>4</v>
      </c>
      <c r="P570" s="73">
        <f t="shared" si="289"/>
        <v>5153</v>
      </c>
      <c r="Q570" s="73" t="s">
        <v>4</v>
      </c>
      <c r="R570" s="73">
        <f t="shared" si="289"/>
        <v>5162</v>
      </c>
      <c r="S570" s="73" t="s">
        <v>4</v>
      </c>
      <c r="T570" s="73">
        <f t="shared" si="289"/>
        <v>5171</v>
      </c>
      <c r="V570" s="3"/>
      <c r="X570" s="3"/>
      <c r="Y570" s="3"/>
      <c r="Z570" s="3"/>
      <c r="AA570" s="3"/>
      <c r="AB570" s="3"/>
      <c r="AC570" s="3"/>
      <c r="AD570" s="3"/>
      <c r="AE570" s="3"/>
      <c r="AF570" s="3"/>
      <c r="AG570" s="3"/>
      <c r="AH570" s="3"/>
      <c r="AI570" s="3"/>
      <c r="AJ570" s="3"/>
    </row>
    <row r="571" spans="1:36" x14ac:dyDescent="0.25">
      <c r="B571" s="51"/>
    </row>
    <row r="572" spans="1:36" x14ac:dyDescent="0.25">
      <c r="A572" s="1"/>
      <c r="B572" s="1" t="s">
        <v>1510</v>
      </c>
    </row>
    <row r="573" spans="1:36" x14ac:dyDescent="0.25">
      <c r="A573" s="1"/>
      <c r="B573" s="72">
        <f>D564</f>
        <v>5093</v>
      </c>
      <c r="C573" s="73" t="s">
        <v>3</v>
      </c>
      <c r="D573" s="73">
        <f>B573-2</f>
        <v>5091</v>
      </c>
      <c r="E573" s="73" t="s">
        <v>4</v>
      </c>
      <c r="F573" s="73">
        <f>+D573+1</f>
        <v>5092</v>
      </c>
    </row>
    <row r="574" spans="1:36" x14ac:dyDescent="0.25">
      <c r="A574" s="1"/>
      <c r="B574" s="72">
        <f>B573+9</f>
        <v>5102</v>
      </c>
      <c r="C574" s="73" t="s">
        <v>3</v>
      </c>
      <c r="D574" s="73">
        <f t="shared" ref="D574:D582" si="299">B574-2</f>
        <v>5100</v>
      </c>
      <c r="E574" s="73" t="s">
        <v>4</v>
      </c>
      <c r="F574" s="73">
        <f t="shared" ref="F574:F582" si="300">+D574+1</f>
        <v>5101</v>
      </c>
    </row>
    <row r="575" spans="1:36" x14ac:dyDescent="0.25">
      <c r="A575" s="1"/>
      <c r="B575" s="72">
        <f t="shared" ref="B575:B582" si="301">B574+9</f>
        <v>5111</v>
      </c>
      <c r="C575" s="73" t="s">
        <v>3</v>
      </c>
      <c r="D575" s="73">
        <f t="shared" si="299"/>
        <v>5109</v>
      </c>
      <c r="E575" s="73" t="s">
        <v>4</v>
      </c>
      <c r="F575" s="73">
        <f t="shared" si="300"/>
        <v>5110</v>
      </c>
    </row>
    <row r="576" spans="1:36" x14ac:dyDescent="0.25">
      <c r="A576" s="1"/>
      <c r="B576" s="72">
        <f t="shared" si="301"/>
        <v>5120</v>
      </c>
      <c r="C576" s="73" t="s">
        <v>3</v>
      </c>
      <c r="D576" s="73">
        <f t="shared" si="299"/>
        <v>5118</v>
      </c>
      <c r="E576" s="73" t="s">
        <v>4</v>
      </c>
      <c r="F576" s="73">
        <f t="shared" si="300"/>
        <v>5119</v>
      </c>
    </row>
    <row r="577" spans="1:6" x14ac:dyDescent="0.25">
      <c r="A577" s="1"/>
      <c r="B577" s="72">
        <f t="shared" si="301"/>
        <v>5129</v>
      </c>
      <c r="C577" s="73" t="s">
        <v>3</v>
      </c>
      <c r="D577" s="73">
        <f t="shared" si="299"/>
        <v>5127</v>
      </c>
      <c r="E577" s="73" t="s">
        <v>4</v>
      </c>
      <c r="F577" s="73">
        <f t="shared" si="300"/>
        <v>5128</v>
      </c>
    </row>
    <row r="578" spans="1:6" x14ac:dyDescent="0.25">
      <c r="A578" s="1"/>
      <c r="B578" s="72">
        <f t="shared" si="301"/>
        <v>5138</v>
      </c>
      <c r="C578" s="73" t="s">
        <v>3</v>
      </c>
      <c r="D578" s="73">
        <f t="shared" si="299"/>
        <v>5136</v>
      </c>
      <c r="E578" s="73" t="s">
        <v>4</v>
      </c>
      <c r="F578" s="73">
        <f t="shared" si="300"/>
        <v>5137</v>
      </c>
    </row>
    <row r="579" spans="1:6" x14ac:dyDescent="0.25">
      <c r="A579" s="1"/>
      <c r="B579" s="72">
        <f t="shared" si="301"/>
        <v>5147</v>
      </c>
      <c r="C579" s="73" t="s">
        <v>3</v>
      </c>
      <c r="D579" s="73">
        <f t="shared" si="299"/>
        <v>5145</v>
      </c>
      <c r="E579" s="73" t="s">
        <v>4</v>
      </c>
      <c r="F579" s="73">
        <f t="shared" si="300"/>
        <v>5146</v>
      </c>
    </row>
    <row r="580" spans="1:6" x14ac:dyDescent="0.25">
      <c r="A580" s="1"/>
      <c r="B580" s="72">
        <f t="shared" si="301"/>
        <v>5156</v>
      </c>
      <c r="C580" s="73" t="s">
        <v>3</v>
      </c>
      <c r="D580" s="73">
        <f t="shared" si="299"/>
        <v>5154</v>
      </c>
      <c r="E580" s="73" t="s">
        <v>4</v>
      </c>
      <c r="F580" s="73">
        <f t="shared" si="300"/>
        <v>5155</v>
      </c>
    </row>
    <row r="581" spans="1:6" x14ac:dyDescent="0.25">
      <c r="A581" s="1"/>
      <c r="B581" s="72">
        <f t="shared" si="301"/>
        <v>5165</v>
      </c>
      <c r="C581" s="73" t="s">
        <v>3</v>
      </c>
      <c r="D581" s="73">
        <f t="shared" si="299"/>
        <v>5163</v>
      </c>
      <c r="E581" s="73" t="s">
        <v>4</v>
      </c>
      <c r="F581" s="73">
        <f t="shared" si="300"/>
        <v>5164</v>
      </c>
    </row>
    <row r="582" spans="1:6" x14ac:dyDescent="0.25">
      <c r="A582" s="1"/>
      <c r="B582" s="72">
        <f t="shared" si="301"/>
        <v>5174</v>
      </c>
      <c r="C582" s="73" t="s">
        <v>3</v>
      </c>
      <c r="D582" s="73">
        <f t="shared" si="299"/>
        <v>5172</v>
      </c>
      <c r="E582" s="73" t="s">
        <v>4</v>
      </c>
      <c r="F582" s="73">
        <f t="shared" si="300"/>
        <v>5173</v>
      </c>
    </row>
    <row r="583" spans="1:6" x14ac:dyDescent="0.25">
      <c r="A583" s="1"/>
      <c r="B583" s="51"/>
    </row>
    <row r="584" spans="1:6" x14ac:dyDescent="0.25">
      <c r="A584" s="1"/>
      <c r="B584" s="1" t="s">
        <v>1511</v>
      </c>
    </row>
    <row r="585" spans="1:6" x14ac:dyDescent="0.25">
      <c r="A585" s="1"/>
      <c r="B585" s="72">
        <f>D567</f>
        <v>5096</v>
      </c>
      <c r="C585" s="73" t="s">
        <v>3</v>
      </c>
      <c r="D585" s="73">
        <f>B585-2</f>
        <v>5094</v>
      </c>
      <c r="E585" s="73" t="s">
        <v>4</v>
      </c>
      <c r="F585" s="73">
        <f>+D585+1</f>
        <v>5095</v>
      </c>
    </row>
    <row r="586" spans="1:6" x14ac:dyDescent="0.25">
      <c r="A586" s="1"/>
      <c r="B586" s="72">
        <f>B585+9</f>
        <v>5105</v>
      </c>
      <c r="C586" s="73" t="s">
        <v>3</v>
      </c>
      <c r="D586" s="73">
        <f t="shared" ref="D586:D594" si="302">B586-2</f>
        <v>5103</v>
      </c>
      <c r="E586" s="73" t="s">
        <v>4</v>
      </c>
      <c r="F586" s="73">
        <f t="shared" ref="F586:F594" si="303">+D586+1</f>
        <v>5104</v>
      </c>
    </row>
    <row r="587" spans="1:6" x14ac:dyDescent="0.25">
      <c r="A587" s="1"/>
      <c r="B587" s="72">
        <f t="shared" ref="B587:B594" si="304">B586+9</f>
        <v>5114</v>
      </c>
      <c r="C587" s="73" t="s">
        <v>3</v>
      </c>
      <c r="D587" s="73">
        <f t="shared" si="302"/>
        <v>5112</v>
      </c>
      <c r="E587" s="73" t="s">
        <v>4</v>
      </c>
      <c r="F587" s="73">
        <f t="shared" si="303"/>
        <v>5113</v>
      </c>
    </row>
    <row r="588" spans="1:6" x14ac:dyDescent="0.25">
      <c r="A588" s="1"/>
      <c r="B588" s="72">
        <f t="shared" si="304"/>
        <v>5123</v>
      </c>
      <c r="C588" s="73" t="s">
        <v>3</v>
      </c>
      <c r="D588" s="73">
        <f t="shared" si="302"/>
        <v>5121</v>
      </c>
      <c r="E588" s="73" t="s">
        <v>4</v>
      </c>
      <c r="F588" s="73">
        <f t="shared" si="303"/>
        <v>5122</v>
      </c>
    </row>
    <row r="589" spans="1:6" x14ac:dyDescent="0.25">
      <c r="A589" s="1"/>
      <c r="B589" s="72">
        <f t="shared" si="304"/>
        <v>5132</v>
      </c>
      <c r="C589" s="73" t="s">
        <v>3</v>
      </c>
      <c r="D589" s="73">
        <f t="shared" si="302"/>
        <v>5130</v>
      </c>
      <c r="E589" s="73" t="s">
        <v>4</v>
      </c>
      <c r="F589" s="73">
        <f t="shared" si="303"/>
        <v>5131</v>
      </c>
    </row>
    <row r="590" spans="1:6" x14ac:dyDescent="0.25">
      <c r="A590" s="1"/>
      <c r="B590" s="72">
        <f t="shared" si="304"/>
        <v>5141</v>
      </c>
      <c r="C590" s="73" t="s">
        <v>3</v>
      </c>
      <c r="D590" s="73">
        <f t="shared" si="302"/>
        <v>5139</v>
      </c>
      <c r="E590" s="73" t="s">
        <v>4</v>
      </c>
      <c r="F590" s="73">
        <f t="shared" si="303"/>
        <v>5140</v>
      </c>
    </row>
    <row r="591" spans="1:6" x14ac:dyDescent="0.25">
      <c r="A591" s="1"/>
      <c r="B591" s="72">
        <f t="shared" si="304"/>
        <v>5150</v>
      </c>
      <c r="C591" s="73" t="s">
        <v>3</v>
      </c>
      <c r="D591" s="73">
        <f t="shared" si="302"/>
        <v>5148</v>
      </c>
      <c r="E591" s="73" t="s">
        <v>4</v>
      </c>
      <c r="F591" s="73">
        <f t="shared" si="303"/>
        <v>5149</v>
      </c>
    </row>
    <row r="592" spans="1:6" x14ac:dyDescent="0.25">
      <c r="A592" s="1"/>
      <c r="B592" s="72">
        <f t="shared" si="304"/>
        <v>5159</v>
      </c>
      <c r="C592" s="73" t="s">
        <v>3</v>
      </c>
      <c r="D592" s="73">
        <f t="shared" si="302"/>
        <v>5157</v>
      </c>
      <c r="E592" s="73" t="s">
        <v>4</v>
      </c>
      <c r="F592" s="73">
        <f t="shared" si="303"/>
        <v>5158</v>
      </c>
    </row>
    <row r="593" spans="1:48" x14ac:dyDescent="0.25">
      <c r="A593" s="1"/>
      <c r="B593" s="72">
        <f t="shared" si="304"/>
        <v>5168</v>
      </c>
      <c r="C593" s="73" t="s">
        <v>3</v>
      </c>
      <c r="D593" s="73">
        <f t="shared" si="302"/>
        <v>5166</v>
      </c>
      <c r="E593" s="73" t="s">
        <v>4</v>
      </c>
      <c r="F593" s="73">
        <f t="shared" si="303"/>
        <v>5167</v>
      </c>
    </row>
    <row r="594" spans="1:48" x14ac:dyDescent="0.25">
      <c r="A594" s="1"/>
      <c r="B594" s="72">
        <f t="shared" si="304"/>
        <v>5177</v>
      </c>
      <c r="C594" s="73" t="s">
        <v>3</v>
      </c>
      <c r="D594" s="73">
        <f t="shared" si="302"/>
        <v>5175</v>
      </c>
      <c r="E594" s="73" t="s">
        <v>4</v>
      </c>
      <c r="F594" s="73">
        <f t="shared" si="303"/>
        <v>5176</v>
      </c>
    </row>
    <row r="595" spans="1:48" x14ac:dyDescent="0.25">
      <c r="A595" s="1"/>
      <c r="B595" s="51"/>
    </row>
    <row r="596" spans="1:48" x14ac:dyDescent="0.25">
      <c r="A596" s="1"/>
      <c r="B596" s="1" t="s">
        <v>1512</v>
      </c>
    </row>
    <row r="597" spans="1:48" x14ac:dyDescent="0.25">
      <c r="A597" s="1"/>
      <c r="B597" s="72">
        <f>D570</f>
        <v>5099</v>
      </c>
      <c r="C597" s="73" t="s">
        <v>3</v>
      </c>
      <c r="D597" s="73">
        <f>B597-2</f>
        <v>5097</v>
      </c>
      <c r="E597" s="73" t="s">
        <v>4</v>
      </c>
      <c r="F597" s="73">
        <f>+D597+1</f>
        <v>5098</v>
      </c>
    </row>
    <row r="598" spans="1:48" x14ac:dyDescent="0.25">
      <c r="A598" s="1"/>
      <c r="B598" s="72">
        <f>B597+9</f>
        <v>5108</v>
      </c>
      <c r="C598" s="73" t="s">
        <v>3</v>
      </c>
      <c r="D598" s="73">
        <f t="shared" ref="D598:D606" si="305">B598-2</f>
        <v>5106</v>
      </c>
      <c r="E598" s="73" t="s">
        <v>4</v>
      </c>
      <c r="F598" s="73">
        <f t="shared" ref="F598:F606" si="306">+D598+1</f>
        <v>5107</v>
      </c>
    </row>
    <row r="599" spans="1:48" x14ac:dyDescent="0.25">
      <c r="A599" s="1"/>
      <c r="B599" s="72">
        <f t="shared" ref="B599:B606" si="307">B598+9</f>
        <v>5117</v>
      </c>
      <c r="C599" s="73" t="s">
        <v>3</v>
      </c>
      <c r="D599" s="73">
        <f t="shared" si="305"/>
        <v>5115</v>
      </c>
      <c r="E599" s="73" t="s">
        <v>4</v>
      </c>
      <c r="F599" s="73">
        <f t="shared" si="306"/>
        <v>5116</v>
      </c>
    </row>
    <row r="600" spans="1:48" x14ac:dyDescent="0.25">
      <c r="A600" s="1"/>
      <c r="B600" s="72">
        <f t="shared" si="307"/>
        <v>5126</v>
      </c>
      <c r="C600" s="73" t="s">
        <v>3</v>
      </c>
      <c r="D600" s="73">
        <f t="shared" si="305"/>
        <v>5124</v>
      </c>
      <c r="E600" s="73" t="s">
        <v>4</v>
      </c>
      <c r="F600" s="73">
        <f t="shared" si="306"/>
        <v>5125</v>
      </c>
    </row>
    <row r="601" spans="1:48" x14ac:dyDescent="0.25">
      <c r="A601" s="1"/>
      <c r="B601" s="72">
        <f t="shared" si="307"/>
        <v>5135</v>
      </c>
      <c r="C601" s="73" t="s">
        <v>3</v>
      </c>
      <c r="D601" s="73">
        <f t="shared" si="305"/>
        <v>5133</v>
      </c>
      <c r="E601" s="73" t="s">
        <v>4</v>
      </c>
      <c r="F601" s="73">
        <f t="shared" si="306"/>
        <v>5134</v>
      </c>
    </row>
    <row r="602" spans="1:48" x14ac:dyDescent="0.25">
      <c r="A602" s="1"/>
      <c r="B602" s="72">
        <f t="shared" si="307"/>
        <v>5144</v>
      </c>
      <c r="C602" s="73" t="s">
        <v>3</v>
      </c>
      <c r="D602" s="73">
        <f t="shared" si="305"/>
        <v>5142</v>
      </c>
      <c r="E602" s="73" t="s">
        <v>4</v>
      </c>
      <c r="F602" s="73">
        <f t="shared" si="306"/>
        <v>5143</v>
      </c>
    </row>
    <row r="603" spans="1:48" x14ac:dyDescent="0.25">
      <c r="A603" s="1"/>
      <c r="B603" s="72">
        <f t="shared" si="307"/>
        <v>5153</v>
      </c>
      <c r="C603" s="73" t="s">
        <v>3</v>
      </c>
      <c r="D603" s="73">
        <f t="shared" si="305"/>
        <v>5151</v>
      </c>
      <c r="E603" s="73" t="s">
        <v>4</v>
      </c>
      <c r="F603" s="73">
        <f t="shared" si="306"/>
        <v>5152</v>
      </c>
    </row>
    <row r="604" spans="1:48" x14ac:dyDescent="0.25">
      <c r="A604" s="1"/>
      <c r="B604" s="72">
        <f t="shared" si="307"/>
        <v>5162</v>
      </c>
      <c r="C604" s="73" t="s">
        <v>3</v>
      </c>
      <c r="D604" s="73">
        <f t="shared" si="305"/>
        <v>5160</v>
      </c>
      <c r="E604" s="73" t="s">
        <v>4</v>
      </c>
      <c r="F604" s="73">
        <f t="shared" si="306"/>
        <v>5161</v>
      </c>
    </row>
    <row r="605" spans="1:48" x14ac:dyDescent="0.25">
      <c r="A605" s="1"/>
      <c r="B605" s="72">
        <f t="shared" si="307"/>
        <v>5171</v>
      </c>
      <c r="C605" s="73" t="s">
        <v>3</v>
      </c>
      <c r="D605" s="73">
        <f t="shared" si="305"/>
        <v>5169</v>
      </c>
      <c r="E605" s="73" t="s">
        <v>4</v>
      </c>
      <c r="F605" s="73">
        <f t="shared" si="306"/>
        <v>5170</v>
      </c>
    </row>
    <row r="606" spans="1:48" x14ac:dyDescent="0.25">
      <c r="A606" s="1"/>
      <c r="B606" s="72">
        <f t="shared" si="307"/>
        <v>5180</v>
      </c>
      <c r="C606" s="73" t="s">
        <v>3</v>
      </c>
      <c r="D606" s="73">
        <f t="shared" si="305"/>
        <v>5178</v>
      </c>
      <c r="E606" s="73" t="s">
        <v>4</v>
      </c>
      <c r="F606" s="73">
        <f t="shared" si="306"/>
        <v>5179</v>
      </c>
    </row>
    <row r="607" spans="1:48" x14ac:dyDescent="0.25">
      <c r="B607" s="106"/>
      <c r="C607" s="56"/>
      <c r="D607" s="56"/>
      <c r="E607" s="56"/>
      <c r="F607" s="56"/>
    </row>
    <row r="608" spans="1:48" x14ac:dyDescent="0.25">
      <c r="B608" s="244" t="s">
        <v>662</v>
      </c>
      <c r="C608" s="75"/>
      <c r="D608" s="103"/>
      <c r="E608" s="75"/>
      <c r="F608" s="75"/>
      <c r="G608" s="75"/>
      <c r="H608" s="75"/>
      <c r="I608" s="75"/>
      <c r="J608" s="75"/>
      <c r="K608" s="75"/>
      <c r="L608" s="75"/>
      <c r="M608" s="75"/>
      <c r="N608" s="75"/>
      <c r="O608" s="75"/>
      <c r="P608" s="75"/>
      <c r="Q608" s="75"/>
      <c r="R608" s="75"/>
      <c r="S608" s="75"/>
      <c r="T608" s="75"/>
      <c r="U608" s="73"/>
      <c r="V608" s="75"/>
      <c r="W608" s="73"/>
      <c r="X608" s="75"/>
      <c r="Y608" s="75"/>
      <c r="Z608" s="75"/>
      <c r="AA608" s="75"/>
      <c r="AB608" s="75"/>
      <c r="AC608" s="75"/>
      <c r="AD608" s="75"/>
      <c r="AE608" s="75"/>
      <c r="AF608" s="75"/>
      <c r="AG608" s="75"/>
      <c r="AH608" s="75"/>
      <c r="AI608" s="75"/>
      <c r="AJ608" s="75"/>
      <c r="AK608" s="75"/>
      <c r="AL608" s="75"/>
      <c r="AM608" s="75"/>
      <c r="AN608" s="75"/>
      <c r="AO608" s="75"/>
      <c r="AP608" s="75"/>
      <c r="AQ608" s="75"/>
      <c r="AR608" s="75"/>
      <c r="AS608" s="75"/>
      <c r="AT608" s="75"/>
      <c r="AU608" s="75"/>
      <c r="AV608" s="75"/>
    </row>
    <row r="609" spans="2:55" x14ac:dyDescent="0.25">
      <c r="B609" s="106"/>
      <c r="C609" s="56"/>
      <c r="D609" s="56"/>
      <c r="E609" s="56"/>
      <c r="F609" s="56"/>
    </row>
    <row r="610" spans="2:55" x14ac:dyDescent="0.25">
      <c r="B610" s="56" t="s">
        <v>311</v>
      </c>
      <c r="C610" s="56"/>
      <c r="D610" s="56"/>
      <c r="E610" s="56"/>
      <c r="F610" s="56"/>
    </row>
    <row r="611" spans="2:55" x14ac:dyDescent="0.25">
      <c r="B611" s="72">
        <v>5421</v>
      </c>
      <c r="C611" s="73" t="s">
        <v>3</v>
      </c>
      <c r="D611" s="73">
        <f>B570+1</f>
        <v>5181</v>
      </c>
      <c r="E611" s="73" t="s">
        <v>4</v>
      </c>
      <c r="F611" s="73">
        <f>D611+10</f>
        <v>5191</v>
      </c>
      <c r="G611" s="73" t="s">
        <v>4</v>
      </c>
      <c r="H611" s="73">
        <f>F611+10</f>
        <v>5201</v>
      </c>
      <c r="I611" s="73" t="s">
        <v>4</v>
      </c>
      <c r="J611" s="73">
        <f>H611+10</f>
        <v>5211</v>
      </c>
      <c r="K611" s="73" t="s">
        <v>4</v>
      </c>
      <c r="L611" s="73">
        <f>J611+10</f>
        <v>5221</v>
      </c>
      <c r="M611" s="73" t="s">
        <v>4</v>
      </c>
      <c r="N611" s="73">
        <f>L611+10</f>
        <v>5231</v>
      </c>
      <c r="O611" s="73" t="s">
        <v>4</v>
      </c>
      <c r="P611" s="73">
        <f>N611+10</f>
        <v>5241</v>
      </c>
      <c r="Q611" s="73" t="s">
        <v>4</v>
      </c>
      <c r="R611" s="73">
        <f>P611+10</f>
        <v>5251</v>
      </c>
      <c r="S611" s="73" t="s">
        <v>4</v>
      </c>
      <c r="T611" s="73">
        <f>R611+10</f>
        <v>5261</v>
      </c>
      <c r="U611" s="73" t="s">
        <v>4</v>
      </c>
      <c r="V611" s="73">
        <f>T611+10</f>
        <v>5271</v>
      </c>
      <c r="W611" s="73" t="s">
        <v>4</v>
      </c>
      <c r="X611" s="73">
        <f>V611+10</f>
        <v>5281</v>
      </c>
      <c r="Y611" s="73" t="s">
        <v>4</v>
      </c>
      <c r="Z611" s="73">
        <f>X611+10</f>
        <v>5291</v>
      </c>
      <c r="AA611" s="73" t="s">
        <v>4</v>
      </c>
      <c r="AB611" s="73">
        <f>Z611+10</f>
        <v>5301</v>
      </c>
      <c r="AC611" s="73" t="s">
        <v>4</v>
      </c>
      <c r="AD611" s="73">
        <f>AB611+10</f>
        <v>5311</v>
      </c>
      <c r="AE611" s="73" t="s">
        <v>4</v>
      </c>
      <c r="AF611" s="73">
        <f>AD611+10</f>
        <v>5321</v>
      </c>
      <c r="AG611" s="73" t="s">
        <v>4</v>
      </c>
      <c r="AH611" s="73">
        <f>AF611+10</f>
        <v>5331</v>
      </c>
      <c r="AI611" s="73" t="s">
        <v>4</v>
      </c>
      <c r="AJ611" s="73">
        <f>AH611+10</f>
        <v>5341</v>
      </c>
      <c r="AK611" s="73" t="s">
        <v>4</v>
      </c>
      <c r="AL611" s="73">
        <f>AJ611+10</f>
        <v>5351</v>
      </c>
      <c r="AM611" s="73" t="s">
        <v>4</v>
      </c>
      <c r="AN611" s="73">
        <f>AL611+10</f>
        <v>5361</v>
      </c>
      <c r="AO611" s="73" t="s">
        <v>4</v>
      </c>
      <c r="AP611" s="73">
        <f>AN611+10</f>
        <v>5371</v>
      </c>
      <c r="AQ611" s="73" t="s">
        <v>4</v>
      </c>
      <c r="AR611" s="73">
        <f>AP611+10</f>
        <v>5381</v>
      </c>
      <c r="AS611" s="73" t="s">
        <v>4</v>
      </c>
      <c r="AT611" s="73">
        <f>AR611+10</f>
        <v>5391</v>
      </c>
      <c r="AU611" s="73" t="s">
        <v>4</v>
      </c>
      <c r="AV611" s="73">
        <f>AT611+10</f>
        <v>5401</v>
      </c>
      <c r="AW611" s="73" t="s">
        <v>4</v>
      </c>
      <c r="AX611" s="73">
        <f>AV611+10</f>
        <v>5411</v>
      </c>
    </row>
    <row r="612" spans="2:55" x14ac:dyDescent="0.25">
      <c r="B612" s="72">
        <f>B611+1</f>
        <v>5422</v>
      </c>
      <c r="C612" s="73" t="s">
        <v>3</v>
      </c>
      <c r="D612" s="73">
        <f>D611+1</f>
        <v>5182</v>
      </c>
      <c r="E612" s="73" t="str">
        <f>E611</f>
        <v>+</v>
      </c>
      <c r="F612" s="73">
        <f>F611+1</f>
        <v>5192</v>
      </c>
      <c r="G612" s="73" t="str">
        <f>G611</f>
        <v>+</v>
      </c>
      <c r="H612" s="73">
        <f>H611+1</f>
        <v>5202</v>
      </c>
      <c r="I612" s="73" t="str">
        <f>I611</f>
        <v>+</v>
      </c>
      <c r="J612" s="73">
        <f>J611+1</f>
        <v>5212</v>
      </c>
      <c r="K612" s="73" t="str">
        <f>K611</f>
        <v>+</v>
      </c>
      <c r="L612" s="73">
        <f>L611+1</f>
        <v>5222</v>
      </c>
      <c r="M612" s="73" t="str">
        <f>M611</f>
        <v>+</v>
      </c>
      <c r="N612" s="73">
        <f>N611+1</f>
        <v>5232</v>
      </c>
      <c r="O612" s="73" t="str">
        <f>O611</f>
        <v>+</v>
      </c>
      <c r="P612" s="73">
        <f>P611+1</f>
        <v>5242</v>
      </c>
      <c r="Q612" s="73" t="str">
        <f>Q611</f>
        <v>+</v>
      </c>
      <c r="R612" s="73">
        <f>R611+1</f>
        <v>5252</v>
      </c>
      <c r="S612" s="73" t="str">
        <f>S611</f>
        <v>+</v>
      </c>
      <c r="T612" s="73">
        <f>T611+1</f>
        <v>5262</v>
      </c>
      <c r="U612" s="73" t="str">
        <f>U611</f>
        <v>+</v>
      </c>
      <c r="V612" s="73">
        <f>V611+1</f>
        <v>5272</v>
      </c>
      <c r="W612" s="73" t="str">
        <f>W611</f>
        <v>+</v>
      </c>
      <c r="X612" s="73">
        <f>X611+1</f>
        <v>5282</v>
      </c>
      <c r="Y612" s="73" t="str">
        <f>Y611</f>
        <v>+</v>
      </c>
      <c r="Z612" s="73">
        <f>Z611+1</f>
        <v>5292</v>
      </c>
      <c r="AA612" s="73" t="str">
        <f>AA611</f>
        <v>+</v>
      </c>
      <c r="AB612" s="73">
        <f>AB611+1</f>
        <v>5302</v>
      </c>
      <c r="AC612" s="73" t="str">
        <f>AC611</f>
        <v>+</v>
      </c>
      <c r="AD612" s="73">
        <f>AD611+1</f>
        <v>5312</v>
      </c>
      <c r="AE612" s="73" t="str">
        <f>AE611</f>
        <v>+</v>
      </c>
      <c r="AF612" s="73">
        <f>AF611+1</f>
        <v>5322</v>
      </c>
      <c r="AG612" s="73" t="str">
        <f>AG611</f>
        <v>+</v>
      </c>
      <c r="AH612" s="73">
        <f>AH611+1</f>
        <v>5332</v>
      </c>
      <c r="AI612" s="73" t="str">
        <f>AI611</f>
        <v>+</v>
      </c>
      <c r="AJ612" s="73">
        <f>AJ611+1</f>
        <v>5342</v>
      </c>
      <c r="AK612" s="73" t="str">
        <f>AK611</f>
        <v>+</v>
      </c>
      <c r="AL612" s="73">
        <f>AL611+1</f>
        <v>5352</v>
      </c>
      <c r="AM612" s="73" t="str">
        <f>AM611</f>
        <v>+</v>
      </c>
      <c r="AN612" s="73">
        <f>AN611+1</f>
        <v>5362</v>
      </c>
      <c r="AO612" s="73" t="str">
        <f>AO611</f>
        <v>+</v>
      </c>
      <c r="AP612" s="73">
        <f>AP611+1</f>
        <v>5372</v>
      </c>
      <c r="AQ612" s="73" t="str">
        <f>AQ611</f>
        <v>+</v>
      </c>
      <c r="AR612" s="73">
        <f>AR611+1</f>
        <v>5382</v>
      </c>
      <c r="AS612" s="73" t="str">
        <f>AS611</f>
        <v>+</v>
      </c>
      <c r="AT612" s="73">
        <f>AT611+1</f>
        <v>5392</v>
      </c>
      <c r="AU612" s="73" t="str">
        <f>AU611</f>
        <v>+</v>
      </c>
      <c r="AV612" s="73">
        <f>AV611+1</f>
        <v>5402</v>
      </c>
      <c r="AW612" s="73" t="str">
        <f>AW611</f>
        <v>+</v>
      </c>
      <c r="AX612" s="73">
        <f>AX611+1</f>
        <v>5412</v>
      </c>
      <c r="AY612" s="55"/>
      <c r="AZ612" s="55"/>
      <c r="BA612" s="55"/>
      <c r="BB612" s="55"/>
      <c r="BC612" s="3"/>
    </row>
    <row r="613" spans="2:55" x14ac:dyDescent="0.25">
      <c r="B613" s="72">
        <f t="shared" ref="B613:B620" si="308">B612+1</f>
        <v>5423</v>
      </c>
      <c r="C613" s="73" t="s">
        <v>3</v>
      </c>
      <c r="D613" s="73">
        <f t="shared" ref="D613:D620" si="309">D612+1</f>
        <v>5183</v>
      </c>
      <c r="E613" s="73" t="str">
        <f t="shared" ref="E613:E620" si="310">E612</f>
        <v>+</v>
      </c>
      <c r="F613" s="73">
        <f t="shared" ref="F613:F620" si="311">F612+1</f>
        <v>5193</v>
      </c>
      <c r="G613" s="73" t="str">
        <f t="shared" ref="G613:G620" si="312">G612</f>
        <v>+</v>
      </c>
      <c r="H613" s="73">
        <f t="shared" ref="H613:H620" si="313">H612+1</f>
        <v>5203</v>
      </c>
      <c r="I613" s="73" t="str">
        <f t="shared" ref="I613:I620" si="314">I612</f>
        <v>+</v>
      </c>
      <c r="J613" s="73">
        <f t="shared" ref="J613:J620" si="315">J612+1</f>
        <v>5213</v>
      </c>
      <c r="K613" s="73" t="str">
        <f t="shared" ref="K613:K620" si="316">K612</f>
        <v>+</v>
      </c>
      <c r="L613" s="73">
        <f t="shared" ref="L613:L620" si="317">L612+1</f>
        <v>5223</v>
      </c>
      <c r="M613" s="73" t="str">
        <f t="shared" ref="M613:M620" si="318">M612</f>
        <v>+</v>
      </c>
      <c r="N613" s="73">
        <f t="shared" ref="N613:N620" si="319">N612+1</f>
        <v>5233</v>
      </c>
      <c r="O613" s="73" t="str">
        <f t="shared" ref="O613:O620" si="320">O612</f>
        <v>+</v>
      </c>
      <c r="P613" s="73">
        <f t="shared" ref="P613:P620" si="321">P612+1</f>
        <v>5243</v>
      </c>
      <c r="Q613" s="73" t="str">
        <f t="shared" ref="Q613:Q620" si="322">Q612</f>
        <v>+</v>
      </c>
      <c r="R613" s="73">
        <f t="shared" ref="R613:R620" si="323">R612+1</f>
        <v>5253</v>
      </c>
      <c r="S613" s="73" t="str">
        <f t="shared" ref="S613:S620" si="324">S612</f>
        <v>+</v>
      </c>
      <c r="T613" s="73">
        <f t="shared" ref="T613:T620" si="325">T612+1</f>
        <v>5263</v>
      </c>
      <c r="U613" s="73" t="str">
        <f t="shared" ref="U613:U620" si="326">U612</f>
        <v>+</v>
      </c>
      <c r="V613" s="73">
        <f t="shared" ref="V613:V620" si="327">V612+1</f>
        <v>5273</v>
      </c>
      <c r="W613" s="73" t="str">
        <f t="shared" ref="W613:W620" si="328">W612</f>
        <v>+</v>
      </c>
      <c r="X613" s="73">
        <f t="shared" ref="X613:X620" si="329">X612+1</f>
        <v>5283</v>
      </c>
      <c r="Y613" s="73" t="str">
        <f t="shared" ref="Y613:Y620" si="330">Y612</f>
        <v>+</v>
      </c>
      <c r="Z613" s="73">
        <f t="shared" ref="Z613:Z620" si="331">Z612+1</f>
        <v>5293</v>
      </c>
      <c r="AA613" s="73" t="str">
        <f t="shared" ref="AA613:AA620" si="332">AA612</f>
        <v>+</v>
      </c>
      <c r="AB613" s="73">
        <f t="shared" ref="AB613:AB620" si="333">AB612+1</f>
        <v>5303</v>
      </c>
      <c r="AC613" s="73" t="str">
        <f t="shared" ref="AC613:AC620" si="334">AC612</f>
        <v>+</v>
      </c>
      <c r="AD613" s="73">
        <f t="shared" ref="AD613:AD620" si="335">AD612+1</f>
        <v>5313</v>
      </c>
      <c r="AE613" s="73" t="str">
        <f t="shared" ref="AE613:AE620" si="336">AE612</f>
        <v>+</v>
      </c>
      <c r="AF613" s="73">
        <f t="shared" ref="AF613:AF620" si="337">AF612+1</f>
        <v>5323</v>
      </c>
      <c r="AG613" s="73" t="str">
        <f t="shared" ref="AG613:AG620" si="338">AG612</f>
        <v>+</v>
      </c>
      <c r="AH613" s="73">
        <f t="shared" ref="AH613:AH620" si="339">AH612+1</f>
        <v>5333</v>
      </c>
      <c r="AI613" s="73" t="str">
        <f t="shared" ref="AI613:AI620" si="340">AI612</f>
        <v>+</v>
      </c>
      <c r="AJ613" s="73">
        <f t="shared" ref="AJ613:AJ620" si="341">AJ612+1</f>
        <v>5343</v>
      </c>
      <c r="AK613" s="73" t="str">
        <f t="shared" ref="AK613:AK620" si="342">AK612</f>
        <v>+</v>
      </c>
      <c r="AL613" s="73">
        <f t="shared" ref="AL613:AL620" si="343">AL612+1</f>
        <v>5353</v>
      </c>
      <c r="AM613" s="73" t="str">
        <f t="shared" ref="AM613:AM620" si="344">AM612</f>
        <v>+</v>
      </c>
      <c r="AN613" s="73">
        <f t="shared" ref="AN613:AN620" si="345">AN612+1</f>
        <v>5363</v>
      </c>
      <c r="AO613" s="73" t="str">
        <f t="shared" ref="AO613:AO620" si="346">AO612</f>
        <v>+</v>
      </c>
      <c r="AP613" s="73">
        <f t="shared" ref="AP613:AP620" si="347">AP612+1</f>
        <v>5373</v>
      </c>
      <c r="AQ613" s="73" t="str">
        <f t="shared" ref="AQ613:AQ620" si="348">AQ612</f>
        <v>+</v>
      </c>
      <c r="AR613" s="73">
        <f t="shared" ref="AR613:AR620" si="349">AR612+1</f>
        <v>5383</v>
      </c>
      <c r="AS613" s="73" t="str">
        <f t="shared" ref="AS613:AS620" si="350">AS612</f>
        <v>+</v>
      </c>
      <c r="AT613" s="73">
        <f t="shared" ref="AT613:AT620" si="351">AT612+1</f>
        <v>5393</v>
      </c>
      <c r="AU613" s="73" t="str">
        <f t="shared" ref="AU613:AU620" si="352">AU612</f>
        <v>+</v>
      </c>
      <c r="AV613" s="73">
        <f t="shared" ref="AV613:AV620" si="353">AV612+1</f>
        <v>5403</v>
      </c>
      <c r="AW613" s="73" t="str">
        <f t="shared" ref="AW613:AW620" si="354">AW612</f>
        <v>+</v>
      </c>
      <c r="AX613" s="73">
        <f t="shared" ref="AX613:AX620" si="355">AX612+1</f>
        <v>5413</v>
      </c>
    </row>
    <row r="614" spans="2:55" x14ac:dyDescent="0.25">
      <c r="B614" s="72">
        <f t="shared" si="308"/>
        <v>5424</v>
      </c>
      <c r="C614" s="73" t="s">
        <v>3</v>
      </c>
      <c r="D614" s="73">
        <f t="shared" si="309"/>
        <v>5184</v>
      </c>
      <c r="E614" s="73" t="str">
        <f t="shared" si="310"/>
        <v>+</v>
      </c>
      <c r="F614" s="73">
        <f t="shared" si="311"/>
        <v>5194</v>
      </c>
      <c r="G614" s="73" t="str">
        <f t="shared" si="312"/>
        <v>+</v>
      </c>
      <c r="H614" s="73">
        <f t="shared" si="313"/>
        <v>5204</v>
      </c>
      <c r="I614" s="73" t="str">
        <f t="shared" si="314"/>
        <v>+</v>
      </c>
      <c r="J614" s="73">
        <f t="shared" si="315"/>
        <v>5214</v>
      </c>
      <c r="K614" s="73" t="str">
        <f t="shared" si="316"/>
        <v>+</v>
      </c>
      <c r="L614" s="73">
        <f t="shared" si="317"/>
        <v>5224</v>
      </c>
      <c r="M614" s="73" t="str">
        <f t="shared" si="318"/>
        <v>+</v>
      </c>
      <c r="N614" s="73">
        <f t="shared" si="319"/>
        <v>5234</v>
      </c>
      <c r="O614" s="73" t="str">
        <f t="shared" si="320"/>
        <v>+</v>
      </c>
      <c r="P614" s="73">
        <f t="shared" si="321"/>
        <v>5244</v>
      </c>
      <c r="Q614" s="73" t="str">
        <f t="shared" si="322"/>
        <v>+</v>
      </c>
      <c r="R614" s="73">
        <f t="shared" si="323"/>
        <v>5254</v>
      </c>
      <c r="S614" s="73" t="str">
        <f t="shared" si="324"/>
        <v>+</v>
      </c>
      <c r="T614" s="73">
        <f t="shared" si="325"/>
        <v>5264</v>
      </c>
      <c r="U614" s="73" t="str">
        <f t="shared" si="326"/>
        <v>+</v>
      </c>
      <c r="V614" s="73">
        <f t="shared" si="327"/>
        <v>5274</v>
      </c>
      <c r="W614" s="73" t="str">
        <f t="shared" si="328"/>
        <v>+</v>
      </c>
      <c r="X614" s="73">
        <f t="shared" si="329"/>
        <v>5284</v>
      </c>
      <c r="Y614" s="73" t="str">
        <f t="shared" si="330"/>
        <v>+</v>
      </c>
      <c r="Z614" s="73">
        <f t="shared" si="331"/>
        <v>5294</v>
      </c>
      <c r="AA614" s="73" t="str">
        <f t="shared" si="332"/>
        <v>+</v>
      </c>
      <c r="AB614" s="73">
        <f t="shared" si="333"/>
        <v>5304</v>
      </c>
      <c r="AC614" s="73" t="str">
        <f t="shared" si="334"/>
        <v>+</v>
      </c>
      <c r="AD614" s="73">
        <f t="shared" si="335"/>
        <v>5314</v>
      </c>
      <c r="AE614" s="73" t="str">
        <f t="shared" si="336"/>
        <v>+</v>
      </c>
      <c r="AF614" s="73">
        <f t="shared" si="337"/>
        <v>5324</v>
      </c>
      <c r="AG614" s="73" t="str">
        <f t="shared" si="338"/>
        <v>+</v>
      </c>
      <c r="AH614" s="73">
        <f t="shared" si="339"/>
        <v>5334</v>
      </c>
      <c r="AI614" s="73" t="str">
        <f t="shared" si="340"/>
        <v>+</v>
      </c>
      <c r="AJ614" s="73">
        <f t="shared" si="341"/>
        <v>5344</v>
      </c>
      <c r="AK614" s="73" t="str">
        <f t="shared" si="342"/>
        <v>+</v>
      </c>
      <c r="AL614" s="73">
        <f t="shared" si="343"/>
        <v>5354</v>
      </c>
      <c r="AM614" s="73" t="str">
        <f t="shared" si="344"/>
        <v>+</v>
      </c>
      <c r="AN614" s="73">
        <f t="shared" si="345"/>
        <v>5364</v>
      </c>
      <c r="AO614" s="73" t="str">
        <f t="shared" si="346"/>
        <v>+</v>
      </c>
      <c r="AP614" s="73">
        <f t="shared" si="347"/>
        <v>5374</v>
      </c>
      <c r="AQ614" s="73" t="str">
        <f t="shared" si="348"/>
        <v>+</v>
      </c>
      <c r="AR614" s="73">
        <f t="shared" si="349"/>
        <v>5384</v>
      </c>
      <c r="AS614" s="73" t="str">
        <f t="shared" si="350"/>
        <v>+</v>
      </c>
      <c r="AT614" s="73">
        <f t="shared" si="351"/>
        <v>5394</v>
      </c>
      <c r="AU614" s="73" t="str">
        <f t="shared" si="352"/>
        <v>+</v>
      </c>
      <c r="AV614" s="73">
        <f t="shared" si="353"/>
        <v>5404</v>
      </c>
      <c r="AW614" s="73" t="str">
        <f t="shared" si="354"/>
        <v>+</v>
      </c>
      <c r="AX614" s="73">
        <f t="shared" si="355"/>
        <v>5414</v>
      </c>
    </row>
    <row r="615" spans="2:55" x14ac:dyDescent="0.25">
      <c r="B615" s="72">
        <f t="shared" si="308"/>
        <v>5425</v>
      </c>
      <c r="C615" s="73" t="s">
        <v>3</v>
      </c>
      <c r="D615" s="73">
        <f t="shared" si="309"/>
        <v>5185</v>
      </c>
      <c r="E615" s="73" t="str">
        <f t="shared" si="310"/>
        <v>+</v>
      </c>
      <c r="F615" s="73">
        <f t="shared" si="311"/>
        <v>5195</v>
      </c>
      <c r="G615" s="73" t="str">
        <f t="shared" si="312"/>
        <v>+</v>
      </c>
      <c r="H615" s="73">
        <f t="shared" si="313"/>
        <v>5205</v>
      </c>
      <c r="I615" s="73" t="str">
        <f t="shared" si="314"/>
        <v>+</v>
      </c>
      <c r="J615" s="73">
        <f t="shared" si="315"/>
        <v>5215</v>
      </c>
      <c r="K615" s="73" t="str">
        <f t="shared" si="316"/>
        <v>+</v>
      </c>
      <c r="L615" s="73">
        <f t="shared" si="317"/>
        <v>5225</v>
      </c>
      <c r="M615" s="73" t="str">
        <f t="shared" si="318"/>
        <v>+</v>
      </c>
      <c r="N615" s="73">
        <f t="shared" si="319"/>
        <v>5235</v>
      </c>
      <c r="O615" s="73" t="str">
        <f t="shared" si="320"/>
        <v>+</v>
      </c>
      <c r="P615" s="73">
        <f t="shared" si="321"/>
        <v>5245</v>
      </c>
      <c r="Q615" s="73" t="str">
        <f t="shared" si="322"/>
        <v>+</v>
      </c>
      <c r="R615" s="73">
        <f t="shared" si="323"/>
        <v>5255</v>
      </c>
      <c r="S615" s="73" t="str">
        <f t="shared" si="324"/>
        <v>+</v>
      </c>
      <c r="T615" s="73">
        <f t="shared" si="325"/>
        <v>5265</v>
      </c>
      <c r="U615" s="73" t="str">
        <f t="shared" si="326"/>
        <v>+</v>
      </c>
      <c r="V615" s="73">
        <f t="shared" si="327"/>
        <v>5275</v>
      </c>
      <c r="W615" s="73" t="str">
        <f t="shared" si="328"/>
        <v>+</v>
      </c>
      <c r="X615" s="73">
        <f t="shared" si="329"/>
        <v>5285</v>
      </c>
      <c r="Y615" s="73" t="str">
        <f t="shared" si="330"/>
        <v>+</v>
      </c>
      <c r="Z615" s="73">
        <f t="shared" si="331"/>
        <v>5295</v>
      </c>
      <c r="AA615" s="73" t="str">
        <f t="shared" si="332"/>
        <v>+</v>
      </c>
      <c r="AB615" s="73">
        <f t="shared" si="333"/>
        <v>5305</v>
      </c>
      <c r="AC615" s="73" t="str">
        <f t="shared" si="334"/>
        <v>+</v>
      </c>
      <c r="AD615" s="73">
        <f t="shared" si="335"/>
        <v>5315</v>
      </c>
      <c r="AE615" s="73" t="str">
        <f t="shared" si="336"/>
        <v>+</v>
      </c>
      <c r="AF615" s="73">
        <f t="shared" si="337"/>
        <v>5325</v>
      </c>
      <c r="AG615" s="73" t="str">
        <f t="shared" si="338"/>
        <v>+</v>
      </c>
      <c r="AH615" s="73">
        <f t="shared" si="339"/>
        <v>5335</v>
      </c>
      <c r="AI615" s="73" t="str">
        <f t="shared" si="340"/>
        <v>+</v>
      </c>
      <c r="AJ615" s="73">
        <f t="shared" si="341"/>
        <v>5345</v>
      </c>
      <c r="AK615" s="73" t="str">
        <f t="shared" si="342"/>
        <v>+</v>
      </c>
      <c r="AL615" s="73">
        <f t="shared" si="343"/>
        <v>5355</v>
      </c>
      <c r="AM615" s="73" t="str">
        <f t="shared" si="344"/>
        <v>+</v>
      </c>
      <c r="AN615" s="73">
        <f t="shared" si="345"/>
        <v>5365</v>
      </c>
      <c r="AO615" s="73" t="str">
        <f t="shared" si="346"/>
        <v>+</v>
      </c>
      <c r="AP615" s="73">
        <f t="shared" si="347"/>
        <v>5375</v>
      </c>
      <c r="AQ615" s="73" t="str">
        <f t="shared" si="348"/>
        <v>+</v>
      </c>
      <c r="AR615" s="73">
        <f t="shared" si="349"/>
        <v>5385</v>
      </c>
      <c r="AS615" s="73" t="str">
        <f t="shared" si="350"/>
        <v>+</v>
      </c>
      <c r="AT615" s="73">
        <f t="shared" si="351"/>
        <v>5395</v>
      </c>
      <c r="AU615" s="73" t="str">
        <f t="shared" si="352"/>
        <v>+</v>
      </c>
      <c r="AV615" s="73">
        <f t="shared" si="353"/>
        <v>5405</v>
      </c>
      <c r="AW615" s="73" t="str">
        <f t="shared" si="354"/>
        <v>+</v>
      </c>
      <c r="AX615" s="73">
        <f t="shared" si="355"/>
        <v>5415</v>
      </c>
    </row>
    <row r="616" spans="2:55" x14ac:dyDescent="0.25">
      <c r="B616" s="72">
        <f t="shared" si="308"/>
        <v>5426</v>
      </c>
      <c r="C616" s="73" t="s">
        <v>3</v>
      </c>
      <c r="D616" s="73">
        <f t="shared" si="309"/>
        <v>5186</v>
      </c>
      <c r="E616" s="73" t="str">
        <f t="shared" si="310"/>
        <v>+</v>
      </c>
      <c r="F616" s="73">
        <f t="shared" si="311"/>
        <v>5196</v>
      </c>
      <c r="G616" s="73" t="str">
        <f t="shared" si="312"/>
        <v>+</v>
      </c>
      <c r="H616" s="73">
        <f t="shared" si="313"/>
        <v>5206</v>
      </c>
      <c r="I616" s="73" t="str">
        <f t="shared" si="314"/>
        <v>+</v>
      </c>
      <c r="J616" s="73">
        <f t="shared" si="315"/>
        <v>5216</v>
      </c>
      <c r="K616" s="73" t="str">
        <f t="shared" si="316"/>
        <v>+</v>
      </c>
      <c r="L616" s="73">
        <f t="shared" si="317"/>
        <v>5226</v>
      </c>
      <c r="M616" s="73" t="str">
        <f t="shared" si="318"/>
        <v>+</v>
      </c>
      <c r="N616" s="73">
        <f t="shared" si="319"/>
        <v>5236</v>
      </c>
      <c r="O616" s="73" t="str">
        <f t="shared" si="320"/>
        <v>+</v>
      </c>
      <c r="P616" s="73">
        <f t="shared" si="321"/>
        <v>5246</v>
      </c>
      <c r="Q616" s="73" t="str">
        <f t="shared" si="322"/>
        <v>+</v>
      </c>
      <c r="R616" s="73">
        <f t="shared" si="323"/>
        <v>5256</v>
      </c>
      <c r="S616" s="73" t="str">
        <f t="shared" si="324"/>
        <v>+</v>
      </c>
      <c r="T616" s="73">
        <f t="shared" si="325"/>
        <v>5266</v>
      </c>
      <c r="U616" s="73" t="str">
        <f t="shared" si="326"/>
        <v>+</v>
      </c>
      <c r="V616" s="73">
        <f t="shared" si="327"/>
        <v>5276</v>
      </c>
      <c r="W616" s="73" t="str">
        <f t="shared" si="328"/>
        <v>+</v>
      </c>
      <c r="X616" s="73">
        <f t="shared" si="329"/>
        <v>5286</v>
      </c>
      <c r="Y616" s="73" t="str">
        <f t="shared" si="330"/>
        <v>+</v>
      </c>
      <c r="Z616" s="73">
        <f t="shared" si="331"/>
        <v>5296</v>
      </c>
      <c r="AA616" s="73" t="str">
        <f t="shared" si="332"/>
        <v>+</v>
      </c>
      <c r="AB616" s="73">
        <f t="shared" si="333"/>
        <v>5306</v>
      </c>
      <c r="AC616" s="73" t="str">
        <f t="shared" si="334"/>
        <v>+</v>
      </c>
      <c r="AD616" s="73">
        <f t="shared" si="335"/>
        <v>5316</v>
      </c>
      <c r="AE616" s="73" t="str">
        <f t="shared" si="336"/>
        <v>+</v>
      </c>
      <c r="AF616" s="73">
        <f t="shared" si="337"/>
        <v>5326</v>
      </c>
      <c r="AG616" s="73" t="str">
        <f t="shared" si="338"/>
        <v>+</v>
      </c>
      <c r="AH616" s="73">
        <f t="shared" si="339"/>
        <v>5336</v>
      </c>
      <c r="AI616" s="73" t="str">
        <f t="shared" si="340"/>
        <v>+</v>
      </c>
      <c r="AJ616" s="73">
        <f t="shared" si="341"/>
        <v>5346</v>
      </c>
      <c r="AK616" s="73" t="str">
        <f t="shared" si="342"/>
        <v>+</v>
      </c>
      <c r="AL616" s="73">
        <f t="shared" si="343"/>
        <v>5356</v>
      </c>
      <c r="AM616" s="73" t="str">
        <f t="shared" si="344"/>
        <v>+</v>
      </c>
      <c r="AN616" s="73">
        <f t="shared" si="345"/>
        <v>5366</v>
      </c>
      <c r="AO616" s="73" t="str">
        <f t="shared" si="346"/>
        <v>+</v>
      </c>
      <c r="AP616" s="73">
        <f t="shared" si="347"/>
        <v>5376</v>
      </c>
      <c r="AQ616" s="73" t="str">
        <f t="shared" si="348"/>
        <v>+</v>
      </c>
      <c r="AR616" s="73">
        <f t="shared" si="349"/>
        <v>5386</v>
      </c>
      <c r="AS616" s="73" t="str">
        <f t="shared" si="350"/>
        <v>+</v>
      </c>
      <c r="AT616" s="73">
        <f t="shared" si="351"/>
        <v>5396</v>
      </c>
      <c r="AU616" s="73" t="str">
        <f t="shared" si="352"/>
        <v>+</v>
      </c>
      <c r="AV616" s="73">
        <f t="shared" si="353"/>
        <v>5406</v>
      </c>
      <c r="AW616" s="73" t="str">
        <f t="shared" si="354"/>
        <v>+</v>
      </c>
      <c r="AX616" s="73">
        <f t="shared" si="355"/>
        <v>5416</v>
      </c>
    </row>
    <row r="617" spans="2:55" x14ac:dyDescent="0.25">
      <c r="B617" s="72">
        <f t="shared" si="308"/>
        <v>5427</v>
      </c>
      <c r="C617" s="73" t="s">
        <v>3</v>
      </c>
      <c r="D617" s="73">
        <f t="shared" si="309"/>
        <v>5187</v>
      </c>
      <c r="E617" s="73" t="str">
        <f t="shared" si="310"/>
        <v>+</v>
      </c>
      <c r="F617" s="73">
        <f t="shared" si="311"/>
        <v>5197</v>
      </c>
      <c r="G617" s="73" t="str">
        <f t="shared" si="312"/>
        <v>+</v>
      </c>
      <c r="H617" s="73">
        <f t="shared" si="313"/>
        <v>5207</v>
      </c>
      <c r="I617" s="73" t="str">
        <f t="shared" si="314"/>
        <v>+</v>
      </c>
      <c r="J617" s="73">
        <f t="shared" si="315"/>
        <v>5217</v>
      </c>
      <c r="K617" s="73" t="str">
        <f t="shared" si="316"/>
        <v>+</v>
      </c>
      <c r="L617" s="73">
        <f t="shared" si="317"/>
        <v>5227</v>
      </c>
      <c r="M617" s="73" t="str">
        <f t="shared" si="318"/>
        <v>+</v>
      </c>
      <c r="N617" s="73">
        <f t="shared" si="319"/>
        <v>5237</v>
      </c>
      <c r="O617" s="73" t="str">
        <f t="shared" si="320"/>
        <v>+</v>
      </c>
      <c r="P617" s="73">
        <f t="shared" si="321"/>
        <v>5247</v>
      </c>
      <c r="Q617" s="73" t="str">
        <f t="shared" si="322"/>
        <v>+</v>
      </c>
      <c r="R617" s="73">
        <f t="shared" si="323"/>
        <v>5257</v>
      </c>
      <c r="S617" s="73" t="str">
        <f t="shared" si="324"/>
        <v>+</v>
      </c>
      <c r="T617" s="73">
        <f t="shared" si="325"/>
        <v>5267</v>
      </c>
      <c r="U617" s="73" t="str">
        <f t="shared" si="326"/>
        <v>+</v>
      </c>
      <c r="V617" s="73">
        <f t="shared" si="327"/>
        <v>5277</v>
      </c>
      <c r="W617" s="73" t="str">
        <f t="shared" si="328"/>
        <v>+</v>
      </c>
      <c r="X617" s="73">
        <f t="shared" si="329"/>
        <v>5287</v>
      </c>
      <c r="Y617" s="73" t="str">
        <f t="shared" si="330"/>
        <v>+</v>
      </c>
      <c r="Z617" s="73">
        <f t="shared" si="331"/>
        <v>5297</v>
      </c>
      <c r="AA617" s="73" t="str">
        <f t="shared" si="332"/>
        <v>+</v>
      </c>
      <c r="AB617" s="73">
        <f t="shared" si="333"/>
        <v>5307</v>
      </c>
      <c r="AC617" s="73" t="str">
        <f t="shared" si="334"/>
        <v>+</v>
      </c>
      <c r="AD617" s="73">
        <f t="shared" si="335"/>
        <v>5317</v>
      </c>
      <c r="AE617" s="73" t="str">
        <f t="shared" si="336"/>
        <v>+</v>
      </c>
      <c r="AF617" s="73">
        <f t="shared" si="337"/>
        <v>5327</v>
      </c>
      <c r="AG617" s="73" t="str">
        <f t="shared" si="338"/>
        <v>+</v>
      </c>
      <c r="AH617" s="73">
        <f t="shared" si="339"/>
        <v>5337</v>
      </c>
      <c r="AI617" s="73" t="str">
        <f t="shared" si="340"/>
        <v>+</v>
      </c>
      <c r="AJ617" s="73">
        <f t="shared" si="341"/>
        <v>5347</v>
      </c>
      <c r="AK617" s="73" t="str">
        <f t="shared" si="342"/>
        <v>+</v>
      </c>
      <c r="AL617" s="73">
        <f t="shared" si="343"/>
        <v>5357</v>
      </c>
      <c r="AM617" s="73" t="str">
        <f t="shared" si="344"/>
        <v>+</v>
      </c>
      <c r="AN617" s="73">
        <f t="shared" si="345"/>
        <v>5367</v>
      </c>
      <c r="AO617" s="73" t="str">
        <f t="shared" si="346"/>
        <v>+</v>
      </c>
      <c r="AP617" s="73">
        <f t="shared" si="347"/>
        <v>5377</v>
      </c>
      <c r="AQ617" s="73" t="str">
        <f t="shared" si="348"/>
        <v>+</v>
      </c>
      <c r="AR617" s="73">
        <f t="shared" si="349"/>
        <v>5387</v>
      </c>
      <c r="AS617" s="73" t="str">
        <f t="shared" si="350"/>
        <v>+</v>
      </c>
      <c r="AT617" s="73">
        <f t="shared" si="351"/>
        <v>5397</v>
      </c>
      <c r="AU617" s="73" t="str">
        <f t="shared" si="352"/>
        <v>+</v>
      </c>
      <c r="AV617" s="73">
        <f t="shared" si="353"/>
        <v>5407</v>
      </c>
      <c r="AW617" s="73" t="str">
        <f t="shared" si="354"/>
        <v>+</v>
      </c>
      <c r="AX617" s="73">
        <f t="shared" si="355"/>
        <v>5417</v>
      </c>
    </row>
    <row r="618" spans="2:55" x14ac:dyDescent="0.25">
      <c r="B618" s="72">
        <f t="shared" si="308"/>
        <v>5428</v>
      </c>
      <c r="C618" s="73" t="s">
        <v>3</v>
      </c>
      <c r="D618" s="73">
        <f t="shared" si="309"/>
        <v>5188</v>
      </c>
      <c r="E618" s="73" t="str">
        <f t="shared" si="310"/>
        <v>+</v>
      </c>
      <c r="F618" s="73">
        <f t="shared" si="311"/>
        <v>5198</v>
      </c>
      <c r="G618" s="73" t="str">
        <f t="shared" si="312"/>
        <v>+</v>
      </c>
      <c r="H618" s="73">
        <f t="shared" si="313"/>
        <v>5208</v>
      </c>
      <c r="I618" s="73" t="str">
        <f t="shared" si="314"/>
        <v>+</v>
      </c>
      <c r="J618" s="73">
        <f t="shared" si="315"/>
        <v>5218</v>
      </c>
      <c r="K618" s="73" t="str">
        <f t="shared" si="316"/>
        <v>+</v>
      </c>
      <c r="L618" s="73">
        <f t="shared" si="317"/>
        <v>5228</v>
      </c>
      <c r="M618" s="73" t="str">
        <f t="shared" si="318"/>
        <v>+</v>
      </c>
      <c r="N618" s="73">
        <f t="shared" si="319"/>
        <v>5238</v>
      </c>
      <c r="O618" s="73" t="str">
        <f t="shared" si="320"/>
        <v>+</v>
      </c>
      <c r="P618" s="73">
        <f t="shared" si="321"/>
        <v>5248</v>
      </c>
      <c r="Q618" s="73" t="str">
        <f t="shared" si="322"/>
        <v>+</v>
      </c>
      <c r="R618" s="73">
        <f t="shared" si="323"/>
        <v>5258</v>
      </c>
      <c r="S618" s="73" t="str">
        <f t="shared" si="324"/>
        <v>+</v>
      </c>
      <c r="T618" s="73">
        <f t="shared" si="325"/>
        <v>5268</v>
      </c>
      <c r="U618" s="73" t="str">
        <f t="shared" si="326"/>
        <v>+</v>
      </c>
      <c r="V618" s="73">
        <f t="shared" si="327"/>
        <v>5278</v>
      </c>
      <c r="W618" s="73" t="str">
        <f t="shared" si="328"/>
        <v>+</v>
      </c>
      <c r="X618" s="73">
        <f t="shared" si="329"/>
        <v>5288</v>
      </c>
      <c r="Y618" s="73" t="str">
        <f t="shared" si="330"/>
        <v>+</v>
      </c>
      <c r="Z618" s="73">
        <f t="shared" si="331"/>
        <v>5298</v>
      </c>
      <c r="AA618" s="73" t="str">
        <f t="shared" si="332"/>
        <v>+</v>
      </c>
      <c r="AB618" s="73">
        <f t="shared" si="333"/>
        <v>5308</v>
      </c>
      <c r="AC618" s="73" t="str">
        <f t="shared" si="334"/>
        <v>+</v>
      </c>
      <c r="AD618" s="73">
        <f t="shared" si="335"/>
        <v>5318</v>
      </c>
      <c r="AE618" s="73" t="str">
        <f t="shared" si="336"/>
        <v>+</v>
      </c>
      <c r="AF618" s="73">
        <f t="shared" si="337"/>
        <v>5328</v>
      </c>
      <c r="AG618" s="73" t="str">
        <f t="shared" si="338"/>
        <v>+</v>
      </c>
      <c r="AH618" s="73">
        <f t="shared" si="339"/>
        <v>5338</v>
      </c>
      <c r="AI618" s="73" t="str">
        <f t="shared" si="340"/>
        <v>+</v>
      </c>
      <c r="AJ618" s="73">
        <f t="shared" si="341"/>
        <v>5348</v>
      </c>
      <c r="AK618" s="73" t="str">
        <f t="shared" si="342"/>
        <v>+</v>
      </c>
      <c r="AL618" s="73">
        <f t="shared" si="343"/>
        <v>5358</v>
      </c>
      <c r="AM618" s="73" t="str">
        <f t="shared" si="344"/>
        <v>+</v>
      </c>
      <c r="AN618" s="73">
        <f t="shared" si="345"/>
        <v>5368</v>
      </c>
      <c r="AO618" s="73" t="str">
        <f t="shared" si="346"/>
        <v>+</v>
      </c>
      <c r="AP618" s="73">
        <f t="shared" si="347"/>
        <v>5378</v>
      </c>
      <c r="AQ618" s="73" t="str">
        <f t="shared" si="348"/>
        <v>+</v>
      </c>
      <c r="AR618" s="73">
        <f t="shared" si="349"/>
        <v>5388</v>
      </c>
      <c r="AS618" s="73" t="str">
        <f t="shared" si="350"/>
        <v>+</v>
      </c>
      <c r="AT618" s="73">
        <f t="shared" si="351"/>
        <v>5398</v>
      </c>
      <c r="AU618" s="73" t="str">
        <f t="shared" si="352"/>
        <v>+</v>
      </c>
      <c r="AV618" s="73">
        <f t="shared" si="353"/>
        <v>5408</v>
      </c>
      <c r="AW618" s="73" t="str">
        <f t="shared" si="354"/>
        <v>+</v>
      </c>
      <c r="AX618" s="73">
        <f t="shared" si="355"/>
        <v>5418</v>
      </c>
    </row>
    <row r="619" spans="2:55" x14ac:dyDescent="0.25">
      <c r="B619" s="72">
        <f t="shared" si="308"/>
        <v>5429</v>
      </c>
      <c r="C619" s="73" t="s">
        <v>3</v>
      </c>
      <c r="D619" s="73">
        <f t="shared" si="309"/>
        <v>5189</v>
      </c>
      <c r="E619" s="73" t="str">
        <f t="shared" si="310"/>
        <v>+</v>
      </c>
      <c r="F619" s="73">
        <f t="shared" si="311"/>
        <v>5199</v>
      </c>
      <c r="G619" s="73" t="str">
        <f t="shared" si="312"/>
        <v>+</v>
      </c>
      <c r="H619" s="73">
        <f t="shared" si="313"/>
        <v>5209</v>
      </c>
      <c r="I619" s="73" t="str">
        <f t="shared" si="314"/>
        <v>+</v>
      </c>
      <c r="J619" s="73">
        <f t="shared" si="315"/>
        <v>5219</v>
      </c>
      <c r="K619" s="73" t="str">
        <f t="shared" si="316"/>
        <v>+</v>
      </c>
      <c r="L619" s="73">
        <f t="shared" si="317"/>
        <v>5229</v>
      </c>
      <c r="M619" s="73" t="str">
        <f t="shared" si="318"/>
        <v>+</v>
      </c>
      <c r="N619" s="73">
        <f t="shared" si="319"/>
        <v>5239</v>
      </c>
      <c r="O619" s="73" t="str">
        <f t="shared" si="320"/>
        <v>+</v>
      </c>
      <c r="P619" s="73">
        <f t="shared" si="321"/>
        <v>5249</v>
      </c>
      <c r="Q619" s="73" t="str">
        <f t="shared" si="322"/>
        <v>+</v>
      </c>
      <c r="R619" s="73">
        <f t="shared" si="323"/>
        <v>5259</v>
      </c>
      <c r="S619" s="73" t="str">
        <f t="shared" si="324"/>
        <v>+</v>
      </c>
      <c r="T619" s="73">
        <f t="shared" si="325"/>
        <v>5269</v>
      </c>
      <c r="U619" s="73" t="str">
        <f t="shared" si="326"/>
        <v>+</v>
      </c>
      <c r="V619" s="73">
        <f t="shared" si="327"/>
        <v>5279</v>
      </c>
      <c r="W619" s="73" t="str">
        <f t="shared" si="328"/>
        <v>+</v>
      </c>
      <c r="X619" s="73">
        <f t="shared" si="329"/>
        <v>5289</v>
      </c>
      <c r="Y619" s="73" t="str">
        <f t="shared" si="330"/>
        <v>+</v>
      </c>
      <c r="Z619" s="73">
        <f t="shared" si="331"/>
        <v>5299</v>
      </c>
      <c r="AA619" s="73" t="str">
        <f t="shared" si="332"/>
        <v>+</v>
      </c>
      <c r="AB619" s="73">
        <f t="shared" si="333"/>
        <v>5309</v>
      </c>
      <c r="AC619" s="73" t="str">
        <f t="shared" si="334"/>
        <v>+</v>
      </c>
      <c r="AD619" s="73">
        <f t="shared" si="335"/>
        <v>5319</v>
      </c>
      <c r="AE619" s="73" t="str">
        <f t="shared" si="336"/>
        <v>+</v>
      </c>
      <c r="AF619" s="73">
        <f t="shared" si="337"/>
        <v>5329</v>
      </c>
      <c r="AG619" s="73" t="str">
        <f t="shared" si="338"/>
        <v>+</v>
      </c>
      <c r="AH619" s="73">
        <f t="shared" si="339"/>
        <v>5339</v>
      </c>
      <c r="AI619" s="73" t="str">
        <f t="shared" si="340"/>
        <v>+</v>
      </c>
      <c r="AJ619" s="73">
        <f t="shared" si="341"/>
        <v>5349</v>
      </c>
      <c r="AK619" s="73" t="str">
        <f t="shared" si="342"/>
        <v>+</v>
      </c>
      <c r="AL619" s="73">
        <f t="shared" si="343"/>
        <v>5359</v>
      </c>
      <c r="AM619" s="73" t="str">
        <f t="shared" si="344"/>
        <v>+</v>
      </c>
      <c r="AN619" s="73">
        <f t="shared" si="345"/>
        <v>5369</v>
      </c>
      <c r="AO619" s="73" t="str">
        <f t="shared" si="346"/>
        <v>+</v>
      </c>
      <c r="AP619" s="73">
        <f t="shared" si="347"/>
        <v>5379</v>
      </c>
      <c r="AQ619" s="73" t="str">
        <f t="shared" si="348"/>
        <v>+</v>
      </c>
      <c r="AR619" s="73">
        <f t="shared" si="349"/>
        <v>5389</v>
      </c>
      <c r="AS619" s="73" t="str">
        <f t="shared" si="350"/>
        <v>+</v>
      </c>
      <c r="AT619" s="73">
        <f t="shared" si="351"/>
        <v>5399</v>
      </c>
      <c r="AU619" s="73" t="str">
        <f t="shared" si="352"/>
        <v>+</v>
      </c>
      <c r="AV619" s="73">
        <f t="shared" si="353"/>
        <v>5409</v>
      </c>
      <c r="AW619" s="73" t="str">
        <f t="shared" si="354"/>
        <v>+</v>
      </c>
      <c r="AX619" s="73">
        <f t="shared" si="355"/>
        <v>5419</v>
      </c>
    </row>
    <row r="620" spans="2:55" x14ac:dyDescent="0.25">
      <c r="B620" s="72">
        <f t="shared" si="308"/>
        <v>5430</v>
      </c>
      <c r="C620" s="73" t="s">
        <v>3</v>
      </c>
      <c r="D620" s="73">
        <f t="shared" si="309"/>
        <v>5190</v>
      </c>
      <c r="E620" s="73" t="str">
        <f t="shared" si="310"/>
        <v>+</v>
      </c>
      <c r="F620" s="73">
        <f t="shared" si="311"/>
        <v>5200</v>
      </c>
      <c r="G620" s="73" t="str">
        <f t="shared" si="312"/>
        <v>+</v>
      </c>
      <c r="H620" s="73">
        <f t="shared" si="313"/>
        <v>5210</v>
      </c>
      <c r="I620" s="73" t="str">
        <f t="shared" si="314"/>
        <v>+</v>
      </c>
      <c r="J620" s="73">
        <f t="shared" si="315"/>
        <v>5220</v>
      </c>
      <c r="K620" s="73" t="str">
        <f t="shared" si="316"/>
        <v>+</v>
      </c>
      <c r="L620" s="73">
        <f t="shared" si="317"/>
        <v>5230</v>
      </c>
      <c r="M620" s="73" t="str">
        <f t="shared" si="318"/>
        <v>+</v>
      </c>
      <c r="N620" s="73">
        <f t="shared" si="319"/>
        <v>5240</v>
      </c>
      <c r="O620" s="73" t="str">
        <f t="shared" si="320"/>
        <v>+</v>
      </c>
      <c r="P620" s="73">
        <f t="shared" si="321"/>
        <v>5250</v>
      </c>
      <c r="Q620" s="73" t="str">
        <f t="shared" si="322"/>
        <v>+</v>
      </c>
      <c r="R620" s="73">
        <f t="shared" si="323"/>
        <v>5260</v>
      </c>
      <c r="S620" s="73" t="str">
        <f t="shared" si="324"/>
        <v>+</v>
      </c>
      <c r="T620" s="73">
        <f t="shared" si="325"/>
        <v>5270</v>
      </c>
      <c r="U620" s="73" t="str">
        <f t="shared" si="326"/>
        <v>+</v>
      </c>
      <c r="V620" s="73">
        <f t="shared" si="327"/>
        <v>5280</v>
      </c>
      <c r="W620" s="73" t="str">
        <f t="shared" si="328"/>
        <v>+</v>
      </c>
      <c r="X620" s="73">
        <f t="shared" si="329"/>
        <v>5290</v>
      </c>
      <c r="Y620" s="73" t="str">
        <f t="shared" si="330"/>
        <v>+</v>
      </c>
      <c r="Z620" s="73">
        <f t="shared" si="331"/>
        <v>5300</v>
      </c>
      <c r="AA620" s="73" t="str">
        <f t="shared" si="332"/>
        <v>+</v>
      </c>
      <c r="AB620" s="73">
        <f t="shared" si="333"/>
        <v>5310</v>
      </c>
      <c r="AC620" s="73" t="str">
        <f t="shared" si="334"/>
        <v>+</v>
      </c>
      <c r="AD620" s="73">
        <f t="shared" si="335"/>
        <v>5320</v>
      </c>
      <c r="AE620" s="73" t="str">
        <f t="shared" si="336"/>
        <v>+</v>
      </c>
      <c r="AF620" s="73">
        <f t="shared" si="337"/>
        <v>5330</v>
      </c>
      <c r="AG620" s="73" t="str">
        <f t="shared" si="338"/>
        <v>+</v>
      </c>
      <c r="AH620" s="73">
        <f t="shared" si="339"/>
        <v>5340</v>
      </c>
      <c r="AI620" s="73" t="str">
        <f t="shared" si="340"/>
        <v>+</v>
      </c>
      <c r="AJ620" s="73">
        <f t="shared" si="341"/>
        <v>5350</v>
      </c>
      <c r="AK620" s="73" t="str">
        <f t="shared" si="342"/>
        <v>+</v>
      </c>
      <c r="AL620" s="73">
        <f t="shared" si="343"/>
        <v>5360</v>
      </c>
      <c r="AM620" s="73" t="str">
        <f t="shared" si="344"/>
        <v>+</v>
      </c>
      <c r="AN620" s="73">
        <f t="shared" si="345"/>
        <v>5370</v>
      </c>
      <c r="AO620" s="73" t="str">
        <f t="shared" si="346"/>
        <v>+</v>
      </c>
      <c r="AP620" s="73">
        <f t="shared" si="347"/>
        <v>5380</v>
      </c>
      <c r="AQ620" s="73" t="str">
        <f t="shared" si="348"/>
        <v>+</v>
      </c>
      <c r="AR620" s="73">
        <f t="shared" si="349"/>
        <v>5390</v>
      </c>
      <c r="AS620" s="73" t="str">
        <f t="shared" si="350"/>
        <v>+</v>
      </c>
      <c r="AT620" s="73">
        <f t="shared" si="351"/>
        <v>5400</v>
      </c>
      <c r="AU620" s="73" t="str">
        <f t="shared" si="352"/>
        <v>+</v>
      </c>
      <c r="AV620" s="73">
        <f t="shared" si="353"/>
        <v>5410</v>
      </c>
      <c r="AW620" s="73" t="str">
        <f t="shared" si="354"/>
        <v>+</v>
      </c>
      <c r="AX620" s="73">
        <f t="shared" si="355"/>
        <v>5420</v>
      </c>
    </row>
    <row r="621" spans="2:55" x14ac:dyDescent="0.25">
      <c r="B621" s="100"/>
      <c r="C621" s="56"/>
      <c r="D621" s="56"/>
      <c r="E621" s="56"/>
      <c r="F621" s="56"/>
    </row>
    <row r="622" spans="2:55" x14ac:dyDescent="0.25">
      <c r="B622" s="56" t="s">
        <v>315</v>
      </c>
      <c r="C622" s="56"/>
      <c r="D622" s="56"/>
      <c r="E622" s="56"/>
      <c r="F622" s="56"/>
    </row>
    <row r="623" spans="2:55" x14ac:dyDescent="0.25">
      <c r="B623" s="72">
        <f>D620</f>
        <v>5190</v>
      </c>
      <c r="C623" s="73" t="s">
        <v>3</v>
      </c>
      <c r="D623" s="73">
        <f>B623-9</f>
        <v>5181</v>
      </c>
      <c r="E623" s="73" t="s">
        <v>4</v>
      </c>
      <c r="F623" s="73">
        <f>D623+1</f>
        <v>5182</v>
      </c>
      <c r="G623" s="73" t="s">
        <v>4</v>
      </c>
      <c r="H623" s="73">
        <f>F623+1</f>
        <v>5183</v>
      </c>
      <c r="I623" s="73" t="s">
        <v>4</v>
      </c>
      <c r="J623" s="73">
        <f>H623+1</f>
        <v>5184</v>
      </c>
      <c r="K623" s="73" t="s">
        <v>4</v>
      </c>
      <c r="L623" s="73">
        <f>J623+1</f>
        <v>5185</v>
      </c>
      <c r="M623" s="73" t="s">
        <v>4</v>
      </c>
      <c r="N623" s="73">
        <f>L623+1</f>
        <v>5186</v>
      </c>
      <c r="O623" s="73" t="s">
        <v>4</v>
      </c>
      <c r="P623" s="73">
        <f>N623+1</f>
        <v>5187</v>
      </c>
      <c r="Q623" s="73" t="s">
        <v>4</v>
      </c>
      <c r="R623" s="73">
        <f>P623+1</f>
        <v>5188</v>
      </c>
      <c r="S623" s="73" t="s">
        <v>4</v>
      </c>
      <c r="T623" s="73">
        <f>R623+1</f>
        <v>5189</v>
      </c>
      <c r="U623" s="55"/>
      <c r="V623" s="55"/>
      <c r="X623" s="3"/>
      <c r="Y623" s="3"/>
      <c r="Z623" s="3"/>
      <c r="AA623" s="3"/>
      <c r="AB623" s="3"/>
      <c r="AC623" s="3"/>
    </row>
    <row r="624" spans="2:55" x14ac:dyDescent="0.25">
      <c r="B624" s="72">
        <f>B623+10</f>
        <v>5200</v>
      </c>
      <c r="C624" s="73" t="str">
        <f>C623</f>
        <v>=</v>
      </c>
      <c r="D624" s="73">
        <f>B624-9</f>
        <v>5191</v>
      </c>
      <c r="E624" s="73" t="s">
        <v>4</v>
      </c>
      <c r="F624" s="73">
        <f>D624+1</f>
        <v>5192</v>
      </c>
      <c r="G624" s="73" t="s">
        <v>4</v>
      </c>
      <c r="H624" s="73">
        <f>F624+1</f>
        <v>5193</v>
      </c>
      <c r="I624" s="73" t="s">
        <v>4</v>
      </c>
      <c r="J624" s="73">
        <f>H624+1</f>
        <v>5194</v>
      </c>
      <c r="K624" s="73" t="s">
        <v>4</v>
      </c>
      <c r="L624" s="73">
        <f>J624+1</f>
        <v>5195</v>
      </c>
      <c r="M624" s="73" t="s">
        <v>4</v>
      </c>
      <c r="N624" s="73">
        <f>L624+1</f>
        <v>5196</v>
      </c>
      <c r="O624" s="73" t="s">
        <v>4</v>
      </c>
      <c r="P624" s="73">
        <f>N624+1</f>
        <v>5197</v>
      </c>
      <c r="Q624" s="73" t="s">
        <v>4</v>
      </c>
      <c r="R624" s="73">
        <f>P624+1</f>
        <v>5198</v>
      </c>
      <c r="S624" s="73" t="s">
        <v>4</v>
      </c>
      <c r="T624" s="73">
        <f>R624+1</f>
        <v>5199</v>
      </c>
      <c r="V624" s="3"/>
      <c r="X624" s="3"/>
      <c r="Y624" s="3"/>
      <c r="Z624" s="3"/>
      <c r="AA624" s="3"/>
      <c r="AB624" s="3"/>
      <c r="AC624" s="3"/>
    </row>
    <row r="625" spans="2:29" x14ac:dyDescent="0.25">
      <c r="B625" s="72">
        <f t="shared" ref="B625:B647" si="356">B624+10</f>
        <v>5210</v>
      </c>
      <c r="C625" s="73" t="str">
        <f t="shared" ref="C625:C647" si="357">C624</f>
        <v>=</v>
      </c>
      <c r="D625" s="73">
        <f t="shared" ref="D625:D647" si="358">B625-9</f>
        <v>5201</v>
      </c>
      <c r="E625" s="73" t="s">
        <v>4</v>
      </c>
      <c r="F625" s="73">
        <f t="shared" ref="F625:F647" si="359">D625+1</f>
        <v>5202</v>
      </c>
      <c r="G625" s="73" t="s">
        <v>4</v>
      </c>
      <c r="H625" s="73">
        <f t="shared" ref="H625:H647" si="360">F625+1</f>
        <v>5203</v>
      </c>
      <c r="I625" s="73" t="s">
        <v>4</v>
      </c>
      <c r="J625" s="73">
        <f t="shared" ref="J625:J647" si="361">H625+1</f>
        <v>5204</v>
      </c>
      <c r="K625" s="73" t="s">
        <v>4</v>
      </c>
      <c r="L625" s="73">
        <f t="shared" ref="L625:L647" si="362">J625+1</f>
        <v>5205</v>
      </c>
      <c r="M625" s="73" t="s">
        <v>4</v>
      </c>
      <c r="N625" s="73">
        <f t="shared" ref="N625:N647" si="363">L625+1</f>
        <v>5206</v>
      </c>
      <c r="O625" s="73" t="s">
        <v>4</v>
      </c>
      <c r="P625" s="73">
        <f t="shared" ref="P625:P647" si="364">N625+1</f>
        <v>5207</v>
      </c>
      <c r="Q625" s="73" t="s">
        <v>4</v>
      </c>
      <c r="R625" s="73">
        <f t="shared" ref="R625:R647" si="365">P625+1</f>
        <v>5208</v>
      </c>
      <c r="S625" s="73" t="s">
        <v>4</v>
      </c>
      <c r="T625" s="73">
        <f t="shared" ref="T625:T647" si="366">R625+1</f>
        <v>5209</v>
      </c>
      <c r="V625" s="3"/>
      <c r="X625" s="3"/>
      <c r="Y625" s="3"/>
      <c r="Z625" s="3"/>
      <c r="AA625" s="3"/>
      <c r="AB625" s="3"/>
      <c r="AC625" s="3"/>
    </row>
    <row r="626" spans="2:29" x14ac:dyDescent="0.25">
      <c r="B626" s="72">
        <f t="shared" si="356"/>
        <v>5220</v>
      </c>
      <c r="C626" s="73" t="str">
        <f t="shared" si="357"/>
        <v>=</v>
      </c>
      <c r="D626" s="73">
        <f t="shared" si="358"/>
        <v>5211</v>
      </c>
      <c r="E626" s="73" t="s">
        <v>4</v>
      </c>
      <c r="F626" s="73">
        <f t="shared" si="359"/>
        <v>5212</v>
      </c>
      <c r="G626" s="73" t="s">
        <v>4</v>
      </c>
      <c r="H626" s="73">
        <f t="shared" si="360"/>
        <v>5213</v>
      </c>
      <c r="I626" s="73" t="s">
        <v>4</v>
      </c>
      <c r="J626" s="73">
        <f t="shared" si="361"/>
        <v>5214</v>
      </c>
      <c r="K626" s="73" t="s">
        <v>4</v>
      </c>
      <c r="L626" s="73">
        <f t="shared" si="362"/>
        <v>5215</v>
      </c>
      <c r="M626" s="73" t="s">
        <v>4</v>
      </c>
      <c r="N626" s="73">
        <f t="shared" si="363"/>
        <v>5216</v>
      </c>
      <c r="O626" s="73" t="s">
        <v>4</v>
      </c>
      <c r="P626" s="73">
        <f t="shared" si="364"/>
        <v>5217</v>
      </c>
      <c r="Q626" s="73" t="s">
        <v>4</v>
      </c>
      <c r="R626" s="73">
        <f t="shared" si="365"/>
        <v>5218</v>
      </c>
      <c r="S626" s="73" t="s">
        <v>4</v>
      </c>
      <c r="T626" s="73">
        <f t="shared" si="366"/>
        <v>5219</v>
      </c>
      <c r="V626" s="3"/>
      <c r="X626" s="3"/>
      <c r="Y626" s="3"/>
      <c r="Z626" s="3"/>
      <c r="AA626" s="3"/>
      <c r="AB626" s="3"/>
      <c r="AC626" s="3"/>
    </row>
    <row r="627" spans="2:29" x14ac:dyDescent="0.25">
      <c r="B627" s="72">
        <f t="shared" si="356"/>
        <v>5230</v>
      </c>
      <c r="C627" s="73" t="str">
        <f t="shared" si="357"/>
        <v>=</v>
      </c>
      <c r="D627" s="73">
        <f t="shared" si="358"/>
        <v>5221</v>
      </c>
      <c r="E627" s="73" t="s">
        <v>4</v>
      </c>
      <c r="F627" s="73">
        <f t="shared" si="359"/>
        <v>5222</v>
      </c>
      <c r="G627" s="73" t="s">
        <v>4</v>
      </c>
      <c r="H627" s="73">
        <f t="shared" si="360"/>
        <v>5223</v>
      </c>
      <c r="I627" s="73" t="s">
        <v>4</v>
      </c>
      <c r="J627" s="73">
        <f t="shared" si="361"/>
        <v>5224</v>
      </c>
      <c r="K627" s="73" t="s">
        <v>4</v>
      </c>
      <c r="L627" s="73">
        <f t="shared" si="362"/>
        <v>5225</v>
      </c>
      <c r="M627" s="73" t="s">
        <v>4</v>
      </c>
      <c r="N627" s="73">
        <f t="shared" si="363"/>
        <v>5226</v>
      </c>
      <c r="O627" s="73" t="s">
        <v>4</v>
      </c>
      <c r="P627" s="73">
        <f t="shared" si="364"/>
        <v>5227</v>
      </c>
      <c r="Q627" s="73" t="s">
        <v>4</v>
      </c>
      <c r="R627" s="73">
        <f t="shared" si="365"/>
        <v>5228</v>
      </c>
      <c r="S627" s="73" t="s">
        <v>4</v>
      </c>
      <c r="T627" s="73">
        <f t="shared" si="366"/>
        <v>5229</v>
      </c>
      <c r="V627" s="3"/>
      <c r="X627" s="3"/>
      <c r="Y627" s="3"/>
      <c r="Z627" s="3"/>
      <c r="AA627" s="3"/>
      <c r="AB627" s="3"/>
      <c r="AC627" s="3"/>
    </row>
    <row r="628" spans="2:29" x14ac:dyDescent="0.25">
      <c r="B628" s="72">
        <f t="shared" si="356"/>
        <v>5240</v>
      </c>
      <c r="C628" s="73" t="str">
        <f t="shared" si="357"/>
        <v>=</v>
      </c>
      <c r="D628" s="73">
        <f t="shared" si="358"/>
        <v>5231</v>
      </c>
      <c r="E628" s="73" t="s">
        <v>4</v>
      </c>
      <c r="F628" s="73">
        <f t="shared" si="359"/>
        <v>5232</v>
      </c>
      <c r="G628" s="73" t="s">
        <v>4</v>
      </c>
      <c r="H628" s="73">
        <f t="shared" si="360"/>
        <v>5233</v>
      </c>
      <c r="I628" s="73" t="s">
        <v>4</v>
      </c>
      <c r="J628" s="73">
        <f t="shared" si="361"/>
        <v>5234</v>
      </c>
      <c r="K628" s="73" t="s">
        <v>4</v>
      </c>
      <c r="L628" s="73">
        <f t="shared" si="362"/>
        <v>5235</v>
      </c>
      <c r="M628" s="73" t="s">
        <v>4</v>
      </c>
      <c r="N628" s="73">
        <f t="shared" si="363"/>
        <v>5236</v>
      </c>
      <c r="O628" s="73" t="s">
        <v>4</v>
      </c>
      <c r="P628" s="73">
        <f t="shared" si="364"/>
        <v>5237</v>
      </c>
      <c r="Q628" s="73" t="s">
        <v>4</v>
      </c>
      <c r="R628" s="73">
        <f t="shared" si="365"/>
        <v>5238</v>
      </c>
      <c r="S628" s="73" t="s">
        <v>4</v>
      </c>
      <c r="T628" s="73">
        <f t="shared" si="366"/>
        <v>5239</v>
      </c>
      <c r="V628" s="3"/>
      <c r="X628" s="3"/>
      <c r="Y628" s="3"/>
      <c r="Z628" s="3"/>
      <c r="AA628" s="3"/>
      <c r="AB628" s="3"/>
      <c r="AC628" s="3"/>
    </row>
    <row r="629" spans="2:29" x14ac:dyDescent="0.25">
      <c r="B629" s="72">
        <f t="shared" si="356"/>
        <v>5250</v>
      </c>
      <c r="C629" s="73" t="str">
        <f t="shared" si="357"/>
        <v>=</v>
      </c>
      <c r="D629" s="73">
        <f t="shared" si="358"/>
        <v>5241</v>
      </c>
      <c r="E629" s="73" t="s">
        <v>4</v>
      </c>
      <c r="F629" s="73">
        <f t="shared" si="359"/>
        <v>5242</v>
      </c>
      <c r="G629" s="73" t="s">
        <v>4</v>
      </c>
      <c r="H629" s="73">
        <f t="shared" si="360"/>
        <v>5243</v>
      </c>
      <c r="I629" s="73" t="s">
        <v>4</v>
      </c>
      <c r="J629" s="73">
        <f t="shared" si="361"/>
        <v>5244</v>
      </c>
      <c r="K629" s="73" t="s">
        <v>4</v>
      </c>
      <c r="L629" s="73">
        <f t="shared" si="362"/>
        <v>5245</v>
      </c>
      <c r="M629" s="73" t="s">
        <v>4</v>
      </c>
      <c r="N629" s="73">
        <f t="shared" si="363"/>
        <v>5246</v>
      </c>
      <c r="O629" s="73" t="s">
        <v>4</v>
      </c>
      <c r="P629" s="73">
        <f t="shared" si="364"/>
        <v>5247</v>
      </c>
      <c r="Q629" s="73" t="s">
        <v>4</v>
      </c>
      <c r="R629" s="73">
        <f t="shared" si="365"/>
        <v>5248</v>
      </c>
      <c r="S629" s="73" t="s">
        <v>4</v>
      </c>
      <c r="T629" s="73">
        <f t="shared" si="366"/>
        <v>5249</v>
      </c>
      <c r="V629" s="3"/>
      <c r="X629" s="3"/>
      <c r="Y629" s="3"/>
      <c r="Z629" s="3"/>
      <c r="AA629" s="3"/>
      <c r="AB629" s="3"/>
      <c r="AC629" s="3"/>
    </row>
    <row r="630" spans="2:29" x14ac:dyDescent="0.25">
      <c r="B630" s="72">
        <f t="shared" si="356"/>
        <v>5260</v>
      </c>
      <c r="C630" s="73" t="str">
        <f t="shared" si="357"/>
        <v>=</v>
      </c>
      <c r="D630" s="73">
        <f t="shared" si="358"/>
        <v>5251</v>
      </c>
      <c r="E630" s="73" t="s">
        <v>4</v>
      </c>
      <c r="F630" s="73">
        <f t="shared" si="359"/>
        <v>5252</v>
      </c>
      <c r="G630" s="73" t="s">
        <v>4</v>
      </c>
      <c r="H630" s="73">
        <f t="shared" si="360"/>
        <v>5253</v>
      </c>
      <c r="I630" s="73" t="s">
        <v>4</v>
      </c>
      <c r="J630" s="73">
        <f t="shared" si="361"/>
        <v>5254</v>
      </c>
      <c r="K630" s="73" t="s">
        <v>4</v>
      </c>
      <c r="L630" s="73">
        <f t="shared" si="362"/>
        <v>5255</v>
      </c>
      <c r="M630" s="73" t="s">
        <v>4</v>
      </c>
      <c r="N630" s="73">
        <f t="shared" si="363"/>
        <v>5256</v>
      </c>
      <c r="O630" s="73" t="s">
        <v>4</v>
      </c>
      <c r="P630" s="73">
        <f t="shared" si="364"/>
        <v>5257</v>
      </c>
      <c r="Q630" s="73" t="s">
        <v>4</v>
      </c>
      <c r="R630" s="73">
        <f t="shared" si="365"/>
        <v>5258</v>
      </c>
      <c r="S630" s="73" t="s">
        <v>4</v>
      </c>
      <c r="T630" s="73">
        <f t="shared" si="366"/>
        <v>5259</v>
      </c>
      <c r="V630" s="3"/>
      <c r="X630" s="3"/>
      <c r="Y630" s="3"/>
      <c r="Z630" s="3"/>
      <c r="AA630" s="3"/>
      <c r="AB630" s="3"/>
      <c r="AC630" s="3"/>
    </row>
    <row r="631" spans="2:29" x14ac:dyDescent="0.25">
      <c r="B631" s="72">
        <f t="shared" si="356"/>
        <v>5270</v>
      </c>
      <c r="C631" s="73" t="str">
        <f t="shared" si="357"/>
        <v>=</v>
      </c>
      <c r="D631" s="73">
        <f t="shared" si="358"/>
        <v>5261</v>
      </c>
      <c r="E631" s="73" t="s">
        <v>4</v>
      </c>
      <c r="F631" s="73">
        <f t="shared" si="359"/>
        <v>5262</v>
      </c>
      <c r="G631" s="73" t="s">
        <v>4</v>
      </c>
      <c r="H631" s="73">
        <f t="shared" si="360"/>
        <v>5263</v>
      </c>
      <c r="I631" s="73" t="s">
        <v>4</v>
      </c>
      <c r="J631" s="73">
        <f t="shared" si="361"/>
        <v>5264</v>
      </c>
      <c r="K631" s="73" t="s">
        <v>4</v>
      </c>
      <c r="L631" s="73">
        <f t="shared" si="362"/>
        <v>5265</v>
      </c>
      <c r="M631" s="73" t="s">
        <v>4</v>
      </c>
      <c r="N631" s="73">
        <f t="shared" si="363"/>
        <v>5266</v>
      </c>
      <c r="O631" s="73" t="s">
        <v>4</v>
      </c>
      <c r="P631" s="73">
        <f t="shared" si="364"/>
        <v>5267</v>
      </c>
      <c r="Q631" s="73" t="s">
        <v>4</v>
      </c>
      <c r="R631" s="73">
        <f t="shared" si="365"/>
        <v>5268</v>
      </c>
      <c r="S631" s="73" t="s">
        <v>4</v>
      </c>
      <c r="T631" s="73">
        <f t="shared" si="366"/>
        <v>5269</v>
      </c>
      <c r="V631" s="3"/>
      <c r="X631" s="3"/>
      <c r="Y631" s="3"/>
      <c r="Z631" s="3"/>
      <c r="AA631" s="3"/>
      <c r="AB631" s="3"/>
      <c r="AC631" s="3"/>
    </row>
    <row r="632" spans="2:29" x14ac:dyDescent="0.25">
      <c r="B632" s="72">
        <f t="shared" si="356"/>
        <v>5280</v>
      </c>
      <c r="C632" s="73" t="str">
        <f t="shared" si="357"/>
        <v>=</v>
      </c>
      <c r="D632" s="73">
        <f t="shared" si="358"/>
        <v>5271</v>
      </c>
      <c r="E632" s="73" t="s">
        <v>4</v>
      </c>
      <c r="F632" s="73">
        <f t="shared" si="359"/>
        <v>5272</v>
      </c>
      <c r="G632" s="73" t="s">
        <v>4</v>
      </c>
      <c r="H632" s="73">
        <f t="shared" si="360"/>
        <v>5273</v>
      </c>
      <c r="I632" s="73" t="s">
        <v>4</v>
      </c>
      <c r="J632" s="73">
        <f t="shared" si="361"/>
        <v>5274</v>
      </c>
      <c r="K632" s="73" t="s">
        <v>4</v>
      </c>
      <c r="L632" s="73">
        <f t="shared" si="362"/>
        <v>5275</v>
      </c>
      <c r="M632" s="73" t="s">
        <v>4</v>
      </c>
      <c r="N632" s="73">
        <f t="shared" si="363"/>
        <v>5276</v>
      </c>
      <c r="O632" s="73" t="s">
        <v>4</v>
      </c>
      <c r="P632" s="73">
        <f t="shared" si="364"/>
        <v>5277</v>
      </c>
      <c r="Q632" s="73" t="s">
        <v>4</v>
      </c>
      <c r="R632" s="73">
        <f t="shared" si="365"/>
        <v>5278</v>
      </c>
      <c r="S632" s="73" t="s">
        <v>4</v>
      </c>
      <c r="T632" s="73">
        <f t="shared" si="366"/>
        <v>5279</v>
      </c>
      <c r="V632" s="3"/>
      <c r="X632" s="3"/>
      <c r="Y632" s="3"/>
      <c r="Z632" s="3"/>
      <c r="AA632" s="3"/>
      <c r="AB632" s="3"/>
      <c r="AC632" s="3"/>
    </row>
    <row r="633" spans="2:29" x14ac:dyDescent="0.25">
      <c r="B633" s="72">
        <f t="shared" si="356"/>
        <v>5290</v>
      </c>
      <c r="C633" s="73" t="str">
        <f t="shared" si="357"/>
        <v>=</v>
      </c>
      <c r="D633" s="73">
        <f t="shared" si="358"/>
        <v>5281</v>
      </c>
      <c r="E633" s="73" t="s">
        <v>4</v>
      </c>
      <c r="F633" s="73">
        <f t="shared" si="359"/>
        <v>5282</v>
      </c>
      <c r="G633" s="73" t="s">
        <v>4</v>
      </c>
      <c r="H633" s="73">
        <f t="shared" si="360"/>
        <v>5283</v>
      </c>
      <c r="I633" s="73" t="s">
        <v>4</v>
      </c>
      <c r="J633" s="73">
        <f t="shared" si="361"/>
        <v>5284</v>
      </c>
      <c r="K633" s="73" t="s">
        <v>4</v>
      </c>
      <c r="L633" s="73">
        <f t="shared" si="362"/>
        <v>5285</v>
      </c>
      <c r="M633" s="73" t="s">
        <v>4</v>
      </c>
      <c r="N633" s="73">
        <f t="shared" si="363"/>
        <v>5286</v>
      </c>
      <c r="O633" s="73" t="s">
        <v>4</v>
      </c>
      <c r="P633" s="73">
        <f t="shared" si="364"/>
        <v>5287</v>
      </c>
      <c r="Q633" s="73" t="s">
        <v>4</v>
      </c>
      <c r="R633" s="73">
        <f t="shared" si="365"/>
        <v>5288</v>
      </c>
      <c r="S633" s="73" t="s">
        <v>4</v>
      </c>
      <c r="T633" s="73">
        <f t="shared" si="366"/>
        <v>5289</v>
      </c>
      <c r="V633" s="3"/>
      <c r="X633" s="3"/>
      <c r="Y633" s="3"/>
      <c r="Z633" s="3"/>
      <c r="AA633" s="3"/>
      <c r="AB633" s="3"/>
      <c r="AC633" s="3"/>
    </row>
    <row r="634" spans="2:29" x14ac:dyDescent="0.25">
      <c r="B634" s="72">
        <f t="shared" si="356"/>
        <v>5300</v>
      </c>
      <c r="C634" s="73" t="str">
        <f t="shared" si="357"/>
        <v>=</v>
      </c>
      <c r="D634" s="73">
        <f t="shared" si="358"/>
        <v>5291</v>
      </c>
      <c r="E634" s="73" t="s">
        <v>4</v>
      </c>
      <c r="F634" s="73">
        <f t="shared" si="359"/>
        <v>5292</v>
      </c>
      <c r="G634" s="73" t="s">
        <v>4</v>
      </c>
      <c r="H634" s="73">
        <f t="shared" si="360"/>
        <v>5293</v>
      </c>
      <c r="I634" s="73" t="s">
        <v>4</v>
      </c>
      <c r="J634" s="73">
        <f t="shared" si="361"/>
        <v>5294</v>
      </c>
      <c r="K634" s="73" t="s">
        <v>4</v>
      </c>
      <c r="L634" s="73">
        <f t="shared" si="362"/>
        <v>5295</v>
      </c>
      <c r="M634" s="73" t="s">
        <v>4</v>
      </c>
      <c r="N634" s="73">
        <f t="shared" si="363"/>
        <v>5296</v>
      </c>
      <c r="O634" s="73" t="s">
        <v>4</v>
      </c>
      <c r="P634" s="73">
        <f t="shared" si="364"/>
        <v>5297</v>
      </c>
      <c r="Q634" s="73" t="s">
        <v>4</v>
      </c>
      <c r="R634" s="73">
        <f t="shared" si="365"/>
        <v>5298</v>
      </c>
      <c r="S634" s="73" t="s">
        <v>4</v>
      </c>
      <c r="T634" s="73">
        <f t="shared" si="366"/>
        <v>5299</v>
      </c>
      <c r="V634" s="3"/>
      <c r="X634" s="3"/>
      <c r="Y634" s="3"/>
      <c r="Z634" s="3"/>
      <c r="AA634" s="3"/>
      <c r="AB634" s="3"/>
      <c r="AC634" s="3"/>
    </row>
    <row r="635" spans="2:29" x14ac:dyDescent="0.25">
      <c r="B635" s="72">
        <f t="shared" si="356"/>
        <v>5310</v>
      </c>
      <c r="C635" s="73" t="str">
        <f t="shared" si="357"/>
        <v>=</v>
      </c>
      <c r="D635" s="73">
        <f t="shared" si="358"/>
        <v>5301</v>
      </c>
      <c r="E635" s="73" t="s">
        <v>4</v>
      </c>
      <c r="F635" s="73">
        <f t="shared" si="359"/>
        <v>5302</v>
      </c>
      <c r="G635" s="73" t="s">
        <v>4</v>
      </c>
      <c r="H635" s="73">
        <f t="shared" si="360"/>
        <v>5303</v>
      </c>
      <c r="I635" s="73" t="s">
        <v>4</v>
      </c>
      <c r="J635" s="73">
        <f t="shared" si="361"/>
        <v>5304</v>
      </c>
      <c r="K635" s="73" t="s">
        <v>4</v>
      </c>
      <c r="L635" s="73">
        <f t="shared" si="362"/>
        <v>5305</v>
      </c>
      <c r="M635" s="73" t="s">
        <v>4</v>
      </c>
      <c r="N635" s="73">
        <f t="shared" si="363"/>
        <v>5306</v>
      </c>
      <c r="O635" s="73" t="s">
        <v>4</v>
      </c>
      <c r="P635" s="73">
        <f t="shared" si="364"/>
        <v>5307</v>
      </c>
      <c r="Q635" s="73" t="s">
        <v>4</v>
      </c>
      <c r="R635" s="73">
        <f t="shared" si="365"/>
        <v>5308</v>
      </c>
      <c r="S635" s="73" t="s">
        <v>4</v>
      </c>
      <c r="T635" s="73">
        <f t="shared" si="366"/>
        <v>5309</v>
      </c>
      <c r="V635" s="3"/>
      <c r="X635" s="3"/>
      <c r="Y635" s="3"/>
      <c r="Z635" s="3"/>
      <c r="AA635" s="3"/>
      <c r="AB635" s="3"/>
      <c r="AC635" s="3"/>
    </row>
    <row r="636" spans="2:29" x14ac:dyDescent="0.25">
      <c r="B636" s="72">
        <f t="shared" si="356"/>
        <v>5320</v>
      </c>
      <c r="C636" s="73" t="str">
        <f t="shared" si="357"/>
        <v>=</v>
      </c>
      <c r="D636" s="73">
        <f t="shared" si="358"/>
        <v>5311</v>
      </c>
      <c r="E636" s="73" t="s">
        <v>4</v>
      </c>
      <c r="F636" s="73">
        <f t="shared" si="359"/>
        <v>5312</v>
      </c>
      <c r="G636" s="73" t="s">
        <v>4</v>
      </c>
      <c r="H636" s="73">
        <f t="shared" si="360"/>
        <v>5313</v>
      </c>
      <c r="I636" s="73" t="s">
        <v>4</v>
      </c>
      <c r="J636" s="73">
        <f t="shared" si="361"/>
        <v>5314</v>
      </c>
      <c r="K636" s="73" t="s">
        <v>4</v>
      </c>
      <c r="L636" s="73">
        <f t="shared" si="362"/>
        <v>5315</v>
      </c>
      <c r="M636" s="73" t="s">
        <v>4</v>
      </c>
      <c r="N636" s="73">
        <f t="shared" si="363"/>
        <v>5316</v>
      </c>
      <c r="O636" s="73" t="s">
        <v>4</v>
      </c>
      <c r="P636" s="73">
        <f t="shared" si="364"/>
        <v>5317</v>
      </c>
      <c r="Q636" s="73" t="s">
        <v>4</v>
      </c>
      <c r="R636" s="73">
        <f t="shared" si="365"/>
        <v>5318</v>
      </c>
      <c r="S636" s="73" t="s">
        <v>4</v>
      </c>
      <c r="T636" s="73">
        <f t="shared" si="366"/>
        <v>5319</v>
      </c>
      <c r="V636" s="3"/>
      <c r="X636" s="3"/>
      <c r="Y636" s="3"/>
      <c r="Z636" s="3"/>
      <c r="AA636" s="3"/>
      <c r="AB636" s="3"/>
      <c r="AC636" s="3"/>
    </row>
    <row r="637" spans="2:29" x14ac:dyDescent="0.25">
      <c r="B637" s="72">
        <f t="shared" si="356"/>
        <v>5330</v>
      </c>
      <c r="C637" s="73" t="str">
        <f t="shared" si="357"/>
        <v>=</v>
      </c>
      <c r="D637" s="73">
        <f t="shared" si="358"/>
        <v>5321</v>
      </c>
      <c r="E637" s="73" t="s">
        <v>4</v>
      </c>
      <c r="F637" s="73">
        <f t="shared" si="359"/>
        <v>5322</v>
      </c>
      <c r="G637" s="73" t="s">
        <v>4</v>
      </c>
      <c r="H637" s="73">
        <f t="shared" si="360"/>
        <v>5323</v>
      </c>
      <c r="I637" s="73" t="s">
        <v>4</v>
      </c>
      <c r="J637" s="73">
        <f t="shared" si="361"/>
        <v>5324</v>
      </c>
      <c r="K637" s="73" t="s">
        <v>4</v>
      </c>
      <c r="L637" s="73">
        <f t="shared" si="362"/>
        <v>5325</v>
      </c>
      <c r="M637" s="73" t="s">
        <v>4</v>
      </c>
      <c r="N637" s="73">
        <f t="shared" si="363"/>
        <v>5326</v>
      </c>
      <c r="O637" s="73" t="s">
        <v>4</v>
      </c>
      <c r="P637" s="73">
        <f t="shared" si="364"/>
        <v>5327</v>
      </c>
      <c r="Q637" s="73" t="s">
        <v>4</v>
      </c>
      <c r="R637" s="73">
        <f t="shared" si="365"/>
        <v>5328</v>
      </c>
      <c r="S637" s="73" t="s">
        <v>4</v>
      </c>
      <c r="T637" s="73">
        <f t="shared" si="366"/>
        <v>5329</v>
      </c>
      <c r="V637" s="3"/>
      <c r="X637" s="3"/>
      <c r="Y637" s="3"/>
      <c r="Z637" s="3"/>
      <c r="AA637" s="3"/>
      <c r="AB637" s="3"/>
      <c r="AC637" s="3"/>
    </row>
    <row r="638" spans="2:29" x14ac:dyDescent="0.25">
      <c r="B638" s="72">
        <f t="shared" si="356"/>
        <v>5340</v>
      </c>
      <c r="C638" s="73" t="str">
        <f t="shared" si="357"/>
        <v>=</v>
      </c>
      <c r="D638" s="73">
        <f t="shared" si="358"/>
        <v>5331</v>
      </c>
      <c r="E638" s="73" t="s">
        <v>4</v>
      </c>
      <c r="F638" s="73">
        <f t="shared" si="359"/>
        <v>5332</v>
      </c>
      <c r="G638" s="73" t="s">
        <v>4</v>
      </c>
      <c r="H638" s="73">
        <f t="shared" si="360"/>
        <v>5333</v>
      </c>
      <c r="I638" s="73" t="s">
        <v>4</v>
      </c>
      <c r="J638" s="73">
        <f t="shared" si="361"/>
        <v>5334</v>
      </c>
      <c r="K638" s="73" t="s">
        <v>4</v>
      </c>
      <c r="L638" s="73">
        <f t="shared" si="362"/>
        <v>5335</v>
      </c>
      <c r="M638" s="73" t="s">
        <v>4</v>
      </c>
      <c r="N638" s="73">
        <f t="shared" si="363"/>
        <v>5336</v>
      </c>
      <c r="O638" s="73" t="s">
        <v>4</v>
      </c>
      <c r="P638" s="73">
        <f t="shared" si="364"/>
        <v>5337</v>
      </c>
      <c r="Q638" s="73" t="s">
        <v>4</v>
      </c>
      <c r="R638" s="73">
        <f t="shared" si="365"/>
        <v>5338</v>
      </c>
      <c r="S638" s="73" t="s">
        <v>4</v>
      </c>
      <c r="T638" s="73">
        <f t="shared" si="366"/>
        <v>5339</v>
      </c>
      <c r="V638" s="3"/>
      <c r="X638" s="3"/>
      <c r="Y638" s="3"/>
      <c r="Z638" s="3"/>
      <c r="AA638" s="3"/>
      <c r="AB638" s="3"/>
      <c r="AC638" s="3"/>
    </row>
    <row r="639" spans="2:29" x14ac:dyDescent="0.25">
      <c r="B639" s="72">
        <f t="shared" si="356"/>
        <v>5350</v>
      </c>
      <c r="C639" s="73" t="str">
        <f t="shared" si="357"/>
        <v>=</v>
      </c>
      <c r="D639" s="73">
        <f t="shared" si="358"/>
        <v>5341</v>
      </c>
      <c r="E639" s="73" t="s">
        <v>4</v>
      </c>
      <c r="F639" s="73">
        <f t="shared" si="359"/>
        <v>5342</v>
      </c>
      <c r="G639" s="73" t="s">
        <v>4</v>
      </c>
      <c r="H639" s="73">
        <f t="shared" si="360"/>
        <v>5343</v>
      </c>
      <c r="I639" s="73" t="s">
        <v>4</v>
      </c>
      <c r="J639" s="73">
        <f t="shared" si="361"/>
        <v>5344</v>
      </c>
      <c r="K639" s="73" t="s">
        <v>4</v>
      </c>
      <c r="L639" s="73">
        <f t="shared" si="362"/>
        <v>5345</v>
      </c>
      <c r="M639" s="73" t="s">
        <v>4</v>
      </c>
      <c r="N639" s="73">
        <f t="shared" si="363"/>
        <v>5346</v>
      </c>
      <c r="O639" s="73" t="s">
        <v>4</v>
      </c>
      <c r="P639" s="73">
        <f t="shared" si="364"/>
        <v>5347</v>
      </c>
      <c r="Q639" s="73" t="s">
        <v>4</v>
      </c>
      <c r="R639" s="73">
        <f t="shared" si="365"/>
        <v>5348</v>
      </c>
      <c r="S639" s="73" t="s">
        <v>4</v>
      </c>
      <c r="T639" s="73">
        <f t="shared" si="366"/>
        <v>5349</v>
      </c>
      <c r="V639" s="3"/>
      <c r="X639" s="3"/>
      <c r="Y639" s="3"/>
      <c r="Z639" s="3"/>
      <c r="AA639" s="3"/>
      <c r="AB639" s="3"/>
      <c r="AC639" s="3"/>
    </row>
    <row r="640" spans="2:29" x14ac:dyDescent="0.25">
      <c r="B640" s="72">
        <f t="shared" si="356"/>
        <v>5360</v>
      </c>
      <c r="C640" s="73" t="str">
        <f t="shared" si="357"/>
        <v>=</v>
      </c>
      <c r="D640" s="73">
        <f t="shared" si="358"/>
        <v>5351</v>
      </c>
      <c r="E640" s="73" t="s">
        <v>4</v>
      </c>
      <c r="F640" s="73">
        <f t="shared" si="359"/>
        <v>5352</v>
      </c>
      <c r="G640" s="73" t="s">
        <v>4</v>
      </c>
      <c r="H640" s="73">
        <f t="shared" si="360"/>
        <v>5353</v>
      </c>
      <c r="I640" s="73" t="s">
        <v>4</v>
      </c>
      <c r="J640" s="73">
        <f t="shared" si="361"/>
        <v>5354</v>
      </c>
      <c r="K640" s="73" t="s">
        <v>4</v>
      </c>
      <c r="L640" s="73">
        <f t="shared" si="362"/>
        <v>5355</v>
      </c>
      <c r="M640" s="73" t="s">
        <v>4</v>
      </c>
      <c r="N640" s="73">
        <f t="shared" si="363"/>
        <v>5356</v>
      </c>
      <c r="O640" s="73" t="s">
        <v>4</v>
      </c>
      <c r="P640" s="73">
        <f t="shared" si="364"/>
        <v>5357</v>
      </c>
      <c r="Q640" s="73" t="s">
        <v>4</v>
      </c>
      <c r="R640" s="73">
        <f t="shared" si="365"/>
        <v>5358</v>
      </c>
      <c r="S640" s="73" t="s">
        <v>4</v>
      </c>
      <c r="T640" s="73">
        <f t="shared" si="366"/>
        <v>5359</v>
      </c>
      <c r="V640" s="3"/>
      <c r="X640" s="3"/>
      <c r="Y640" s="3"/>
      <c r="Z640" s="3"/>
      <c r="AA640" s="3"/>
      <c r="AB640" s="3"/>
      <c r="AC640" s="3"/>
    </row>
    <row r="641" spans="1:34" x14ac:dyDescent="0.25">
      <c r="B641" s="72">
        <f t="shared" si="356"/>
        <v>5370</v>
      </c>
      <c r="C641" s="73" t="str">
        <f t="shared" si="357"/>
        <v>=</v>
      </c>
      <c r="D641" s="73">
        <f t="shared" si="358"/>
        <v>5361</v>
      </c>
      <c r="E641" s="73" t="s">
        <v>4</v>
      </c>
      <c r="F641" s="73">
        <f t="shared" si="359"/>
        <v>5362</v>
      </c>
      <c r="G641" s="73" t="s">
        <v>4</v>
      </c>
      <c r="H641" s="73">
        <f t="shared" si="360"/>
        <v>5363</v>
      </c>
      <c r="I641" s="73" t="s">
        <v>4</v>
      </c>
      <c r="J641" s="73">
        <f t="shared" si="361"/>
        <v>5364</v>
      </c>
      <c r="K641" s="73" t="s">
        <v>4</v>
      </c>
      <c r="L641" s="73">
        <f t="shared" si="362"/>
        <v>5365</v>
      </c>
      <c r="M641" s="73" t="s">
        <v>4</v>
      </c>
      <c r="N641" s="73">
        <f t="shared" si="363"/>
        <v>5366</v>
      </c>
      <c r="O641" s="73" t="s">
        <v>4</v>
      </c>
      <c r="P641" s="73">
        <f t="shared" si="364"/>
        <v>5367</v>
      </c>
      <c r="Q641" s="73" t="s">
        <v>4</v>
      </c>
      <c r="R641" s="73">
        <f t="shared" si="365"/>
        <v>5368</v>
      </c>
      <c r="S641" s="73" t="s">
        <v>4</v>
      </c>
      <c r="T641" s="73">
        <f t="shared" si="366"/>
        <v>5369</v>
      </c>
      <c r="V641" s="3"/>
      <c r="X641" s="3"/>
      <c r="Y641" s="3"/>
      <c r="Z641" s="3"/>
      <c r="AA641" s="3"/>
      <c r="AB641" s="3"/>
      <c r="AC641" s="3"/>
    </row>
    <row r="642" spans="1:34" x14ac:dyDescent="0.25">
      <c r="B642" s="72">
        <f t="shared" si="356"/>
        <v>5380</v>
      </c>
      <c r="C642" s="73" t="str">
        <f t="shared" si="357"/>
        <v>=</v>
      </c>
      <c r="D642" s="73">
        <f t="shared" si="358"/>
        <v>5371</v>
      </c>
      <c r="E642" s="73" t="s">
        <v>4</v>
      </c>
      <c r="F642" s="73">
        <f t="shared" si="359"/>
        <v>5372</v>
      </c>
      <c r="G642" s="73" t="s">
        <v>4</v>
      </c>
      <c r="H642" s="73">
        <f t="shared" si="360"/>
        <v>5373</v>
      </c>
      <c r="I642" s="73" t="s">
        <v>4</v>
      </c>
      <c r="J642" s="73">
        <f t="shared" si="361"/>
        <v>5374</v>
      </c>
      <c r="K642" s="73" t="s">
        <v>4</v>
      </c>
      <c r="L642" s="73">
        <f t="shared" si="362"/>
        <v>5375</v>
      </c>
      <c r="M642" s="73" t="s">
        <v>4</v>
      </c>
      <c r="N642" s="73">
        <f t="shared" si="363"/>
        <v>5376</v>
      </c>
      <c r="O642" s="73" t="s">
        <v>4</v>
      </c>
      <c r="P642" s="73">
        <f t="shared" si="364"/>
        <v>5377</v>
      </c>
      <c r="Q642" s="73" t="s">
        <v>4</v>
      </c>
      <c r="R642" s="73">
        <f t="shared" si="365"/>
        <v>5378</v>
      </c>
      <c r="S642" s="73" t="s">
        <v>4</v>
      </c>
      <c r="T642" s="73">
        <f t="shared" si="366"/>
        <v>5379</v>
      </c>
      <c r="V642" s="3"/>
      <c r="X642" s="3"/>
      <c r="Y642" s="3"/>
      <c r="Z642" s="3"/>
      <c r="AA642" s="3"/>
      <c r="AB642" s="3"/>
      <c r="AC642" s="3"/>
    </row>
    <row r="643" spans="1:34" x14ac:dyDescent="0.25">
      <c r="B643" s="72">
        <f t="shared" si="356"/>
        <v>5390</v>
      </c>
      <c r="C643" s="73" t="str">
        <f t="shared" si="357"/>
        <v>=</v>
      </c>
      <c r="D643" s="73">
        <f t="shared" si="358"/>
        <v>5381</v>
      </c>
      <c r="E643" s="73" t="s">
        <v>4</v>
      </c>
      <c r="F643" s="73">
        <f t="shared" si="359"/>
        <v>5382</v>
      </c>
      <c r="G643" s="73" t="s">
        <v>4</v>
      </c>
      <c r="H643" s="73">
        <f t="shared" si="360"/>
        <v>5383</v>
      </c>
      <c r="I643" s="73" t="s">
        <v>4</v>
      </c>
      <c r="J643" s="73">
        <f t="shared" si="361"/>
        <v>5384</v>
      </c>
      <c r="K643" s="73" t="s">
        <v>4</v>
      </c>
      <c r="L643" s="73">
        <f t="shared" si="362"/>
        <v>5385</v>
      </c>
      <c r="M643" s="73" t="s">
        <v>4</v>
      </c>
      <c r="N643" s="73">
        <f t="shared" si="363"/>
        <v>5386</v>
      </c>
      <c r="O643" s="73" t="s">
        <v>4</v>
      </c>
      <c r="P643" s="73">
        <f t="shared" si="364"/>
        <v>5387</v>
      </c>
      <c r="Q643" s="73" t="s">
        <v>4</v>
      </c>
      <c r="R643" s="73">
        <f t="shared" si="365"/>
        <v>5388</v>
      </c>
      <c r="S643" s="73" t="s">
        <v>4</v>
      </c>
      <c r="T643" s="73">
        <f t="shared" si="366"/>
        <v>5389</v>
      </c>
      <c r="V643" s="3"/>
      <c r="X643" s="3"/>
      <c r="Y643" s="3"/>
      <c r="Z643" s="3"/>
      <c r="AA643" s="3"/>
      <c r="AB643" s="3"/>
      <c r="AC643" s="3"/>
    </row>
    <row r="644" spans="1:34" x14ac:dyDescent="0.25">
      <c r="B644" s="72">
        <f t="shared" si="356"/>
        <v>5400</v>
      </c>
      <c r="C644" s="73" t="str">
        <f t="shared" si="357"/>
        <v>=</v>
      </c>
      <c r="D644" s="73">
        <f t="shared" si="358"/>
        <v>5391</v>
      </c>
      <c r="E644" s="73" t="s">
        <v>4</v>
      </c>
      <c r="F644" s="73">
        <f t="shared" si="359"/>
        <v>5392</v>
      </c>
      <c r="G644" s="73" t="s">
        <v>4</v>
      </c>
      <c r="H644" s="73">
        <f t="shared" si="360"/>
        <v>5393</v>
      </c>
      <c r="I644" s="73" t="s">
        <v>4</v>
      </c>
      <c r="J644" s="73">
        <f t="shared" si="361"/>
        <v>5394</v>
      </c>
      <c r="K644" s="73" t="s">
        <v>4</v>
      </c>
      <c r="L644" s="73">
        <f t="shared" si="362"/>
        <v>5395</v>
      </c>
      <c r="M644" s="73" t="s">
        <v>4</v>
      </c>
      <c r="N644" s="73">
        <f t="shared" si="363"/>
        <v>5396</v>
      </c>
      <c r="O644" s="73" t="s">
        <v>4</v>
      </c>
      <c r="P644" s="73">
        <f t="shared" si="364"/>
        <v>5397</v>
      </c>
      <c r="Q644" s="73" t="s">
        <v>4</v>
      </c>
      <c r="R644" s="73">
        <f t="shared" si="365"/>
        <v>5398</v>
      </c>
      <c r="S644" s="73" t="s">
        <v>4</v>
      </c>
      <c r="T644" s="73">
        <f t="shared" si="366"/>
        <v>5399</v>
      </c>
      <c r="V644" s="3"/>
      <c r="X644" s="3"/>
      <c r="Y644" s="3"/>
      <c r="Z644" s="3"/>
      <c r="AA644" s="3"/>
      <c r="AB644" s="3"/>
      <c r="AC644" s="3"/>
    </row>
    <row r="645" spans="1:34" x14ac:dyDescent="0.25">
      <c r="B645" s="72">
        <f t="shared" si="356"/>
        <v>5410</v>
      </c>
      <c r="C645" s="73" t="str">
        <f t="shared" si="357"/>
        <v>=</v>
      </c>
      <c r="D645" s="73">
        <f t="shared" si="358"/>
        <v>5401</v>
      </c>
      <c r="E645" s="73" t="s">
        <v>4</v>
      </c>
      <c r="F645" s="73">
        <f t="shared" si="359"/>
        <v>5402</v>
      </c>
      <c r="G645" s="73" t="s">
        <v>4</v>
      </c>
      <c r="H645" s="73">
        <f t="shared" si="360"/>
        <v>5403</v>
      </c>
      <c r="I645" s="73" t="s">
        <v>4</v>
      </c>
      <c r="J645" s="73">
        <f t="shared" si="361"/>
        <v>5404</v>
      </c>
      <c r="K645" s="73" t="s">
        <v>4</v>
      </c>
      <c r="L645" s="73">
        <f t="shared" si="362"/>
        <v>5405</v>
      </c>
      <c r="M645" s="73" t="s">
        <v>4</v>
      </c>
      <c r="N645" s="73">
        <f t="shared" si="363"/>
        <v>5406</v>
      </c>
      <c r="O645" s="73" t="s">
        <v>4</v>
      </c>
      <c r="P645" s="73">
        <f t="shared" si="364"/>
        <v>5407</v>
      </c>
      <c r="Q645" s="73" t="s">
        <v>4</v>
      </c>
      <c r="R645" s="73">
        <f t="shared" si="365"/>
        <v>5408</v>
      </c>
      <c r="S645" s="73" t="s">
        <v>4</v>
      </c>
      <c r="T645" s="73">
        <f t="shared" si="366"/>
        <v>5409</v>
      </c>
      <c r="V645" s="3"/>
      <c r="X645" s="3"/>
      <c r="Y645" s="3"/>
      <c r="Z645" s="3"/>
      <c r="AA645" s="3"/>
      <c r="AB645" s="3"/>
      <c r="AC645" s="3"/>
    </row>
    <row r="646" spans="1:34" x14ac:dyDescent="0.25">
      <c r="B646" s="72">
        <f t="shared" si="356"/>
        <v>5420</v>
      </c>
      <c r="C646" s="73" t="str">
        <f t="shared" si="357"/>
        <v>=</v>
      </c>
      <c r="D646" s="73">
        <f t="shared" si="358"/>
        <v>5411</v>
      </c>
      <c r="E646" s="73" t="s">
        <v>4</v>
      </c>
      <c r="F646" s="73">
        <f t="shared" si="359"/>
        <v>5412</v>
      </c>
      <c r="G646" s="73" t="s">
        <v>4</v>
      </c>
      <c r="H646" s="73">
        <f t="shared" si="360"/>
        <v>5413</v>
      </c>
      <c r="I646" s="73" t="s">
        <v>4</v>
      </c>
      <c r="J646" s="73">
        <f t="shared" si="361"/>
        <v>5414</v>
      </c>
      <c r="K646" s="73" t="s">
        <v>4</v>
      </c>
      <c r="L646" s="73">
        <f t="shared" si="362"/>
        <v>5415</v>
      </c>
      <c r="M646" s="73" t="s">
        <v>4</v>
      </c>
      <c r="N646" s="73">
        <f t="shared" si="363"/>
        <v>5416</v>
      </c>
      <c r="O646" s="73" t="s">
        <v>4</v>
      </c>
      <c r="P646" s="73">
        <f t="shared" si="364"/>
        <v>5417</v>
      </c>
      <c r="Q646" s="73" t="s">
        <v>4</v>
      </c>
      <c r="R646" s="73">
        <f t="shared" si="365"/>
        <v>5418</v>
      </c>
      <c r="S646" s="73" t="s">
        <v>4</v>
      </c>
      <c r="T646" s="73">
        <f t="shared" si="366"/>
        <v>5419</v>
      </c>
      <c r="V646" s="3"/>
      <c r="X646" s="3"/>
      <c r="Y646" s="3"/>
      <c r="Z646" s="3"/>
      <c r="AA646" s="3"/>
      <c r="AB646" s="3"/>
      <c r="AC646" s="3"/>
    </row>
    <row r="647" spans="1:34" x14ac:dyDescent="0.25">
      <c r="B647" s="72">
        <f t="shared" si="356"/>
        <v>5430</v>
      </c>
      <c r="C647" s="73" t="str">
        <f t="shared" si="357"/>
        <v>=</v>
      </c>
      <c r="D647" s="73">
        <f t="shared" si="358"/>
        <v>5421</v>
      </c>
      <c r="E647" s="73" t="s">
        <v>4</v>
      </c>
      <c r="F647" s="73">
        <f t="shared" si="359"/>
        <v>5422</v>
      </c>
      <c r="G647" s="73" t="s">
        <v>4</v>
      </c>
      <c r="H647" s="73">
        <f t="shared" si="360"/>
        <v>5423</v>
      </c>
      <c r="I647" s="73" t="s">
        <v>4</v>
      </c>
      <c r="J647" s="73">
        <f t="shared" si="361"/>
        <v>5424</v>
      </c>
      <c r="K647" s="73" t="s">
        <v>4</v>
      </c>
      <c r="L647" s="73">
        <f t="shared" si="362"/>
        <v>5425</v>
      </c>
      <c r="M647" s="73" t="s">
        <v>4</v>
      </c>
      <c r="N647" s="73">
        <f t="shared" si="363"/>
        <v>5426</v>
      </c>
      <c r="O647" s="73" t="s">
        <v>4</v>
      </c>
      <c r="P647" s="73">
        <f t="shared" si="364"/>
        <v>5427</v>
      </c>
      <c r="Q647" s="73" t="s">
        <v>4</v>
      </c>
      <c r="R647" s="73">
        <f t="shared" si="365"/>
        <v>5428</v>
      </c>
      <c r="S647" s="73" t="s">
        <v>4</v>
      </c>
      <c r="T647" s="73">
        <f t="shared" si="366"/>
        <v>5429</v>
      </c>
      <c r="V647" s="3"/>
      <c r="X647" s="3"/>
      <c r="Y647" s="3"/>
      <c r="Z647" s="3"/>
      <c r="AA647" s="3"/>
      <c r="AB647" s="3"/>
      <c r="AC647" s="3"/>
    </row>
    <row r="648" spans="1:34" x14ac:dyDescent="0.25">
      <c r="B648" s="106"/>
      <c r="C648" s="56"/>
      <c r="D648" s="56"/>
      <c r="E648" s="56"/>
      <c r="F648" s="56"/>
    </row>
    <row r="649" spans="1:34" x14ac:dyDescent="0.25">
      <c r="B649" s="245" t="s">
        <v>663</v>
      </c>
      <c r="C649" s="75"/>
      <c r="D649" s="103"/>
      <c r="E649" s="75"/>
      <c r="F649" s="75"/>
      <c r="G649" s="75"/>
      <c r="H649" s="75"/>
      <c r="I649" s="75"/>
      <c r="J649" s="75"/>
      <c r="K649" s="75"/>
      <c r="W649" s="105"/>
      <c r="X649" s="105"/>
    </row>
    <row r="650" spans="1:34" ht="16.5" customHeight="1" x14ac:dyDescent="0.25">
      <c r="B650" s="108" t="s">
        <v>664</v>
      </c>
      <c r="W650" s="105"/>
      <c r="X650" s="105"/>
    </row>
    <row r="651" spans="1:34" ht="16.5" customHeight="1" x14ac:dyDescent="0.25">
      <c r="B651" s="108"/>
      <c r="W651" s="105"/>
      <c r="X651" s="105"/>
    </row>
    <row r="652" spans="1:34" ht="16.5" customHeight="1" x14ac:dyDescent="0.25">
      <c r="A652" s="1"/>
      <c r="B652" s="72">
        <v>5441</v>
      </c>
      <c r="C652" s="73" t="s">
        <v>3</v>
      </c>
      <c r="D652" s="73">
        <f>B652-9</f>
        <v>5432</v>
      </c>
      <c r="E652" s="73" t="s">
        <v>4</v>
      </c>
      <c r="F652" s="73">
        <f>D652+1</f>
        <v>5433</v>
      </c>
      <c r="G652" s="73" t="s">
        <v>4</v>
      </c>
      <c r="H652" s="73">
        <f>F652+1</f>
        <v>5434</v>
      </c>
      <c r="I652" s="73" t="s">
        <v>4</v>
      </c>
      <c r="J652" s="73">
        <f>H652+1</f>
        <v>5435</v>
      </c>
      <c r="K652" s="73" t="s">
        <v>4</v>
      </c>
      <c r="L652" s="73">
        <f>J652+1</f>
        <v>5436</v>
      </c>
      <c r="M652" s="73" t="s">
        <v>4</v>
      </c>
      <c r="N652" s="73">
        <f>L652+1</f>
        <v>5437</v>
      </c>
      <c r="O652" s="73" t="s">
        <v>4</v>
      </c>
      <c r="P652" s="73">
        <f>N652+1</f>
        <v>5438</v>
      </c>
      <c r="Q652" s="73" t="s">
        <v>4</v>
      </c>
      <c r="R652" s="73">
        <f>P652+1</f>
        <v>5439</v>
      </c>
      <c r="S652" s="73" t="s">
        <v>4</v>
      </c>
      <c r="T652" s="73">
        <f>R652+1</f>
        <v>5440</v>
      </c>
      <c r="V652" s="3"/>
    </row>
    <row r="653" spans="1:34" ht="16.5" customHeight="1" x14ac:dyDescent="0.25">
      <c r="A653" s="1"/>
      <c r="B653" s="72">
        <f>B652+11</f>
        <v>5452</v>
      </c>
      <c r="C653" s="73" t="str">
        <f>C652</f>
        <v>=</v>
      </c>
      <c r="D653" s="73">
        <f>B653-10</f>
        <v>5442</v>
      </c>
      <c r="E653" s="73" t="str">
        <f>E652</f>
        <v>+</v>
      </c>
      <c r="F653" s="73">
        <f>D653+1</f>
        <v>5443</v>
      </c>
      <c r="G653" s="73" t="str">
        <f>G652</f>
        <v>+</v>
      </c>
      <c r="H653" s="73">
        <f>F653+1</f>
        <v>5444</v>
      </c>
      <c r="I653" s="73" t="str">
        <f>I652</f>
        <v>+</v>
      </c>
      <c r="J653" s="73">
        <f>H653+1</f>
        <v>5445</v>
      </c>
      <c r="K653" s="73" t="str">
        <f>K652</f>
        <v>+</v>
      </c>
      <c r="L653" s="73">
        <f>J653+1</f>
        <v>5446</v>
      </c>
      <c r="M653" s="73" t="str">
        <f>M652</f>
        <v>+</v>
      </c>
      <c r="N653" s="73">
        <f>L653+1</f>
        <v>5447</v>
      </c>
      <c r="O653" s="73" t="str">
        <f>O652</f>
        <v>+</v>
      </c>
      <c r="P653" s="73">
        <f>N653+1</f>
        <v>5448</v>
      </c>
      <c r="Q653" s="73" t="str">
        <f>Q652</f>
        <v>+</v>
      </c>
      <c r="R653" s="73">
        <f>P653+1</f>
        <v>5449</v>
      </c>
      <c r="S653" s="73" t="str">
        <f>S652</f>
        <v>+</v>
      </c>
      <c r="T653" s="73">
        <f>R653+1</f>
        <v>5450</v>
      </c>
      <c r="U653" s="73" t="s">
        <v>4</v>
      </c>
      <c r="V653" s="73">
        <f>T653+1</f>
        <v>5451</v>
      </c>
    </row>
    <row r="654" spans="1:34" x14ac:dyDescent="0.25">
      <c r="B654" s="51"/>
    </row>
    <row r="655" spans="1:34" x14ac:dyDescent="0.25">
      <c r="A655" s="1"/>
      <c r="B655" s="384" t="s">
        <v>247</v>
      </c>
      <c r="C655" s="384"/>
      <c r="D655" s="384"/>
      <c r="E655" s="384"/>
      <c r="F655" s="384"/>
      <c r="G655" s="384"/>
      <c r="H655" s="384"/>
      <c r="I655" s="384"/>
      <c r="J655" s="384"/>
      <c r="K655" s="384"/>
      <c r="L655" s="384"/>
      <c r="M655" s="384"/>
      <c r="N655" s="384"/>
      <c r="O655" s="384"/>
      <c r="P655" s="384"/>
      <c r="Q655" s="384"/>
      <c r="R655" s="384"/>
      <c r="S655" s="384"/>
      <c r="T655" s="384"/>
      <c r="U655" s="384"/>
      <c r="V655" s="384"/>
      <c r="W655" s="384"/>
      <c r="X655" s="384"/>
      <c r="Y655" s="384"/>
      <c r="Z655" s="384"/>
      <c r="AA655" s="384"/>
    </row>
    <row r="656" spans="1:34" x14ac:dyDescent="0.25">
      <c r="A656" s="1"/>
      <c r="B656" s="49">
        <v>6242</v>
      </c>
      <c r="C656" s="3" t="s">
        <v>3</v>
      </c>
      <c r="D656" s="3">
        <v>6014</v>
      </c>
      <c r="E656" s="3" t="s">
        <v>4</v>
      </c>
      <c r="F656" s="3">
        <v>6029</v>
      </c>
      <c r="G656" s="3" t="s">
        <v>4</v>
      </c>
      <c r="H656" s="3">
        <v>6044</v>
      </c>
      <c r="I656" s="3" t="s">
        <v>4</v>
      </c>
      <c r="J656" s="3">
        <v>6059</v>
      </c>
      <c r="K656" s="3" t="s">
        <v>4</v>
      </c>
      <c r="L656" s="3">
        <v>6074</v>
      </c>
      <c r="M656" s="3" t="s">
        <v>4</v>
      </c>
      <c r="N656" s="3">
        <v>6089</v>
      </c>
      <c r="O656" s="3" t="s">
        <v>4</v>
      </c>
      <c r="P656" s="3">
        <v>6104</v>
      </c>
      <c r="Q656" s="3" t="s">
        <v>4</v>
      </c>
      <c r="R656" s="3">
        <v>6119</v>
      </c>
      <c r="S656" s="3" t="s">
        <v>4</v>
      </c>
      <c r="T656" s="3">
        <v>6134</v>
      </c>
      <c r="U656" s="3" t="s">
        <v>4</v>
      </c>
      <c r="V656" s="3">
        <v>6149</v>
      </c>
      <c r="W656" s="3" t="s">
        <v>4</v>
      </c>
      <c r="X656" s="3">
        <v>6164</v>
      </c>
      <c r="Y656" s="3" t="s">
        <v>4</v>
      </c>
      <c r="Z656" s="3">
        <v>6179</v>
      </c>
      <c r="AA656" s="3" t="s">
        <v>4</v>
      </c>
      <c r="AB656" s="3">
        <v>6194</v>
      </c>
      <c r="AC656" s="3" t="s">
        <v>4</v>
      </c>
      <c r="AD656" s="3">
        <v>6209</v>
      </c>
      <c r="AE656" s="3" t="s">
        <v>4</v>
      </c>
      <c r="AF656" s="3">
        <v>6224</v>
      </c>
      <c r="AG656" s="3" t="s">
        <v>4</v>
      </c>
      <c r="AH656" s="3">
        <v>6239</v>
      </c>
    </row>
    <row r="657" spans="1:34" x14ac:dyDescent="0.25">
      <c r="A657" s="1"/>
      <c r="B657" s="49">
        <f>+B656+1</f>
        <v>6243</v>
      </c>
      <c r="C657" s="3" t="s">
        <v>3</v>
      </c>
      <c r="D657" s="3">
        <f>D656+1</f>
        <v>6015</v>
      </c>
      <c r="E657" s="3" t="s">
        <v>4</v>
      </c>
      <c r="F657" s="3">
        <f>F656+1</f>
        <v>6030</v>
      </c>
      <c r="G657" s="3" t="s">
        <v>4</v>
      </c>
      <c r="H657" s="3">
        <f>H656+1</f>
        <v>6045</v>
      </c>
      <c r="I657" s="3" t="s">
        <v>4</v>
      </c>
      <c r="J657" s="3">
        <f>J656+1</f>
        <v>6060</v>
      </c>
      <c r="K657" s="3" t="s">
        <v>4</v>
      </c>
      <c r="L657" s="3">
        <f>L656+1</f>
        <v>6075</v>
      </c>
      <c r="M657" s="3" t="s">
        <v>4</v>
      </c>
      <c r="N657" s="3">
        <f>N656+1</f>
        <v>6090</v>
      </c>
      <c r="O657" s="3" t="s">
        <v>4</v>
      </c>
      <c r="P657" s="3">
        <f>P656+1</f>
        <v>6105</v>
      </c>
      <c r="Q657" s="3" t="s">
        <v>4</v>
      </c>
      <c r="R657" s="3">
        <f>R656+1</f>
        <v>6120</v>
      </c>
      <c r="S657" s="3" t="s">
        <v>4</v>
      </c>
      <c r="T657" s="3">
        <f>T656+1</f>
        <v>6135</v>
      </c>
      <c r="U657" s="3" t="s">
        <v>4</v>
      </c>
      <c r="V657" s="3">
        <f>V656+1</f>
        <v>6150</v>
      </c>
      <c r="W657" s="3" t="s">
        <v>4</v>
      </c>
      <c r="X657" s="3">
        <f>X656+1</f>
        <v>6165</v>
      </c>
      <c r="Y657" s="3" t="s">
        <v>4</v>
      </c>
      <c r="Z657" s="3">
        <f>Z656+1</f>
        <v>6180</v>
      </c>
      <c r="AA657" s="3" t="s">
        <v>4</v>
      </c>
      <c r="AB657" s="3">
        <f>AB656+1</f>
        <v>6195</v>
      </c>
      <c r="AC657" s="3" t="s">
        <v>4</v>
      </c>
      <c r="AD657" s="3">
        <f>AD656+1</f>
        <v>6210</v>
      </c>
      <c r="AE657" s="3" t="s">
        <v>4</v>
      </c>
      <c r="AF657" s="3">
        <f>AF656+1</f>
        <v>6225</v>
      </c>
      <c r="AG657" s="3" t="s">
        <v>4</v>
      </c>
      <c r="AH657" s="3">
        <f>AH656+1</f>
        <v>6240</v>
      </c>
    </row>
    <row r="658" spans="1:34" x14ac:dyDescent="0.25">
      <c r="A658" s="1"/>
      <c r="B658" s="49">
        <f>+B657+1</f>
        <v>6244</v>
      </c>
      <c r="C658" s="3" t="s">
        <v>3</v>
      </c>
      <c r="D658" s="3">
        <f>D657+1</f>
        <v>6016</v>
      </c>
      <c r="E658" s="3" t="s">
        <v>4</v>
      </c>
      <c r="F658" s="3">
        <f>F657+1</f>
        <v>6031</v>
      </c>
      <c r="G658" s="3" t="s">
        <v>4</v>
      </c>
      <c r="H658" s="3">
        <f>H657+1</f>
        <v>6046</v>
      </c>
      <c r="I658" s="3" t="s">
        <v>4</v>
      </c>
      <c r="J658" s="3">
        <f>J657+1</f>
        <v>6061</v>
      </c>
      <c r="K658" s="3" t="s">
        <v>4</v>
      </c>
      <c r="L658" s="3">
        <f>L657+1</f>
        <v>6076</v>
      </c>
      <c r="M658" s="3" t="s">
        <v>4</v>
      </c>
      <c r="N658" s="3">
        <f>N657+1</f>
        <v>6091</v>
      </c>
      <c r="O658" s="3" t="s">
        <v>4</v>
      </c>
      <c r="P658" s="3">
        <f>P657+1</f>
        <v>6106</v>
      </c>
      <c r="Q658" s="3" t="s">
        <v>4</v>
      </c>
      <c r="R658" s="3">
        <f>R657+1</f>
        <v>6121</v>
      </c>
      <c r="S658" s="3" t="s">
        <v>4</v>
      </c>
      <c r="T658" s="3">
        <f>T657+1</f>
        <v>6136</v>
      </c>
      <c r="U658" s="3" t="s">
        <v>4</v>
      </c>
      <c r="V658" s="3">
        <f>V657+1</f>
        <v>6151</v>
      </c>
      <c r="W658" s="3" t="s">
        <v>4</v>
      </c>
      <c r="X658" s="3">
        <f>X657+1</f>
        <v>6166</v>
      </c>
      <c r="Y658" s="3" t="s">
        <v>4</v>
      </c>
      <c r="Z658" s="3">
        <f>Z657+1</f>
        <v>6181</v>
      </c>
      <c r="AA658" s="3" t="s">
        <v>4</v>
      </c>
      <c r="AB658" s="3">
        <f>AB657+1</f>
        <v>6196</v>
      </c>
      <c r="AC658" s="3" t="s">
        <v>4</v>
      </c>
      <c r="AD658" s="3">
        <f>AD657+1</f>
        <v>6211</v>
      </c>
      <c r="AE658" s="3" t="s">
        <v>4</v>
      </c>
      <c r="AF658" s="3">
        <f>AF657+1</f>
        <v>6226</v>
      </c>
      <c r="AG658" s="3" t="s">
        <v>4</v>
      </c>
      <c r="AH658" s="3">
        <f>AH657+1</f>
        <v>6241</v>
      </c>
    </row>
    <row r="660" spans="1:34" ht="41.25" customHeight="1" x14ac:dyDescent="0.25">
      <c r="B660" s="429" t="s">
        <v>13</v>
      </c>
      <c r="C660" s="429"/>
      <c r="D660" s="429"/>
      <c r="E660" s="429"/>
      <c r="F660" s="429"/>
      <c r="G660" s="429"/>
      <c r="H660" s="429"/>
      <c r="I660" s="429"/>
      <c r="J660" s="429"/>
      <c r="K660" s="429"/>
      <c r="L660" s="429"/>
      <c r="M660" s="429"/>
      <c r="N660" s="429"/>
      <c r="O660" s="429"/>
      <c r="P660" s="429"/>
      <c r="Q660" s="429"/>
      <c r="R660" s="429"/>
      <c r="S660" s="429"/>
      <c r="T660" s="429"/>
      <c r="U660" s="429"/>
      <c r="V660" s="429"/>
      <c r="W660" s="429"/>
      <c r="X660" s="429"/>
      <c r="Y660" s="429"/>
      <c r="Z660" s="429"/>
      <c r="AA660" s="429"/>
    </row>
    <row r="661" spans="1:34" ht="19.5" customHeight="1" x14ac:dyDescent="0.25">
      <c r="B661" s="430" t="s">
        <v>14</v>
      </c>
      <c r="C661" s="430"/>
      <c r="D661" s="430"/>
      <c r="E661" s="430"/>
      <c r="F661" s="430"/>
      <c r="G661" s="430"/>
      <c r="H661" s="430"/>
      <c r="I661" s="430"/>
      <c r="J661" s="430"/>
      <c r="K661" s="430"/>
      <c r="L661" s="430"/>
      <c r="M661" s="430"/>
      <c r="N661" s="430"/>
      <c r="O661" s="430"/>
      <c r="P661" s="430"/>
      <c r="Q661" s="430"/>
      <c r="R661" s="430"/>
      <c r="S661" s="430"/>
      <c r="T661" s="430"/>
      <c r="U661" s="430"/>
      <c r="V661" s="430"/>
      <c r="W661" s="430"/>
      <c r="X661" s="430"/>
      <c r="Y661" s="430"/>
      <c r="Z661" s="430"/>
      <c r="AA661" s="430"/>
    </row>
    <row r="662" spans="1:34" ht="26.25" customHeight="1" x14ac:dyDescent="0.25">
      <c r="B662" s="394" t="s">
        <v>15</v>
      </c>
      <c r="C662" s="394"/>
      <c r="D662" s="394"/>
      <c r="E662" s="394"/>
      <c r="F662" s="394"/>
      <c r="G662" s="394"/>
      <c r="H662" s="394"/>
      <c r="I662" s="394"/>
      <c r="J662" s="394"/>
      <c r="K662" s="394"/>
      <c r="L662" s="394"/>
      <c r="M662" s="394"/>
      <c r="N662" s="394"/>
      <c r="O662" s="394"/>
      <c r="P662" s="394"/>
      <c r="Q662" s="394"/>
      <c r="R662" s="394"/>
      <c r="S662" s="394"/>
      <c r="T662" s="394"/>
      <c r="U662" s="394"/>
      <c r="V662" s="394"/>
      <c r="W662" s="394"/>
      <c r="X662" s="394"/>
      <c r="Y662" s="394"/>
      <c r="Z662" s="394"/>
      <c r="AA662" s="394"/>
      <c r="AB662" s="394"/>
      <c r="AC662" s="394"/>
      <c r="AD662" s="394"/>
    </row>
    <row r="663" spans="1:34" ht="21" customHeight="1" x14ac:dyDescent="0.25">
      <c r="B663" s="384" t="s">
        <v>16</v>
      </c>
      <c r="C663" s="384"/>
      <c r="D663" s="384"/>
      <c r="E663" s="384"/>
      <c r="F663" s="384"/>
      <c r="G663" s="384"/>
      <c r="H663" s="384"/>
      <c r="I663" s="384"/>
      <c r="J663" s="384"/>
      <c r="K663" s="384"/>
      <c r="L663" s="384"/>
      <c r="M663" s="384"/>
      <c r="N663" s="384"/>
      <c r="O663" s="384"/>
      <c r="P663" s="384"/>
      <c r="Q663" s="384"/>
      <c r="R663" s="384"/>
      <c r="S663" s="384"/>
      <c r="T663" s="384"/>
      <c r="U663" s="384"/>
      <c r="V663" s="384"/>
      <c r="W663" s="384"/>
      <c r="X663" s="384"/>
      <c r="Y663" s="384"/>
      <c r="Z663" s="384"/>
      <c r="AA663" s="384"/>
    </row>
    <row r="664" spans="1:34" ht="34.5" customHeight="1" x14ac:dyDescent="0.25">
      <c r="B664" s="48" t="s">
        <v>96</v>
      </c>
      <c r="C664" s="433" t="s">
        <v>97</v>
      </c>
      <c r="D664" s="433"/>
      <c r="E664" s="433"/>
      <c r="F664" s="433"/>
      <c r="G664" s="433"/>
      <c r="H664" s="433"/>
      <c r="I664" s="433"/>
      <c r="J664" s="433"/>
      <c r="K664" s="433"/>
      <c r="L664" s="433"/>
      <c r="M664" s="433"/>
      <c r="N664" s="433"/>
      <c r="O664" s="433"/>
      <c r="P664" s="433"/>
      <c r="Q664" s="433"/>
      <c r="R664" s="433"/>
      <c r="S664" s="433"/>
      <c r="T664" s="433"/>
      <c r="U664" s="433"/>
      <c r="V664" s="433"/>
      <c r="W664" s="433"/>
      <c r="X664" s="433"/>
      <c r="Y664" s="433"/>
      <c r="Z664" s="433"/>
      <c r="AA664" s="433"/>
      <c r="AB664" s="433"/>
      <c r="AC664" s="433"/>
      <c r="AD664" s="433"/>
      <c r="AE664" s="7"/>
      <c r="AF664" s="7"/>
      <c r="AG664" s="7"/>
      <c r="AH664" s="7"/>
    </row>
    <row r="665" spans="1:34" x14ac:dyDescent="0.25">
      <c r="B665" s="432" t="s">
        <v>17</v>
      </c>
      <c r="C665" s="432"/>
      <c r="D665" s="432"/>
      <c r="E665" s="432"/>
      <c r="F665" s="432"/>
      <c r="G665" s="432"/>
      <c r="H665" s="432"/>
      <c r="I665" s="432"/>
      <c r="J665" s="432"/>
      <c r="K665" s="432"/>
      <c r="L665" s="432"/>
      <c r="M665" s="432"/>
      <c r="N665" s="432"/>
      <c r="O665" s="432"/>
      <c r="P665" s="432"/>
      <c r="Q665" s="432"/>
      <c r="R665" s="432"/>
      <c r="S665" s="432"/>
      <c r="T665" s="432"/>
      <c r="U665" s="432"/>
      <c r="V665" s="432"/>
      <c r="W665" s="432"/>
      <c r="X665" s="432"/>
      <c r="Y665" s="432"/>
      <c r="Z665" s="432"/>
      <c r="AA665" s="432"/>
    </row>
    <row r="666" spans="1:34" ht="25.5" customHeight="1" x14ac:dyDescent="0.25">
      <c r="B666" s="48" t="s">
        <v>98</v>
      </c>
      <c r="C666" s="66" t="s">
        <v>294</v>
      </c>
      <c r="D666" s="66"/>
      <c r="E666" s="66"/>
      <c r="F666" s="66"/>
      <c r="G666" s="66"/>
      <c r="H666" s="66"/>
      <c r="I666" s="66"/>
      <c r="J666" s="66"/>
      <c r="K666" s="66"/>
      <c r="L666" s="66"/>
      <c r="M666" s="66"/>
      <c r="N666" s="66"/>
      <c r="O666" s="66"/>
      <c r="P666" s="66"/>
      <c r="Q666" s="66"/>
      <c r="R666" s="66"/>
      <c r="S666" s="66"/>
      <c r="T666" s="66"/>
      <c r="U666" s="66"/>
      <c r="V666" s="66"/>
      <c r="W666" s="66"/>
      <c r="X666" s="66"/>
      <c r="Y666" s="66"/>
      <c r="Z666" s="66"/>
      <c r="AA666" s="66"/>
      <c r="AB666" s="66"/>
      <c r="AC666" s="66"/>
      <c r="AD666" s="66"/>
    </row>
    <row r="667" spans="1:34" ht="22.5" customHeight="1" x14ac:dyDescent="0.25">
      <c r="B667" s="48" t="s">
        <v>99</v>
      </c>
      <c r="C667" s="385" t="s">
        <v>100</v>
      </c>
      <c r="D667" s="385"/>
      <c r="E667" s="385"/>
      <c r="F667" s="385"/>
      <c r="G667" s="385"/>
      <c r="H667" s="385"/>
      <c r="I667" s="385"/>
      <c r="J667" s="385"/>
      <c r="K667" s="385"/>
      <c r="L667" s="385"/>
      <c r="M667" s="385"/>
      <c r="N667" s="385"/>
      <c r="O667" s="385"/>
      <c r="P667" s="385"/>
      <c r="Q667" s="385"/>
      <c r="R667" s="385"/>
      <c r="S667" s="385"/>
      <c r="T667" s="385"/>
      <c r="U667" s="385"/>
      <c r="V667" s="385"/>
      <c r="W667" s="385"/>
      <c r="X667" s="385"/>
      <c r="Y667" s="385"/>
      <c r="Z667" s="385"/>
      <c r="AA667" s="385"/>
      <c r="AB667" s="385"/>
      <c r="AC667" s="385"/>
      <c r="AD667" s="385"/>
    </row>
    <row r="668" spans="1:34" ht="26.25" customHeight="1" x14ac:dyDescent="0.25">
      <c r="B668" s="48" t="s">
        <v>99</v>
      </c>
      <c r="C668" s="385" t="s">
        <v>101</v>
      </c>
      <c r="D668" s="385"/>
      <c r="E668" s="385"/>
      <c r="F668" s="385"/>
      <c r="G668" s="385"/>
      <c r="H668" s="385"/>
      <c r="I668" s="385"/>
      <c r="J668" s="385"/>
      <c r="K668" s="385"/>
      <c r="L668" s="385"/>
      <c r="M668" s="385"/>
      <c r="N668" s="385"/>
      <c r="O668" s="385"/>
      <c r="P668" s="385"/>
      <c r="Q668" s="385"/>
      <c r="R668" s="385"/>
      <c r="S668" s="385"/>
      <c r="T668" s="385"/>
      <c r="U668" s="385"/>
      <c r="V668" s="385"/>
      <c r="W668" s="385"/>
      <c r="X668" s="385"/>
      <c r="Y668" s="385"/>
      <c r="Z668" s="385"/>
      <c r="AA668" s="385"/>
      <c r="AB668" s="385"/>
      <c r="AC668" s="385"/>
      <c r="AD668" s="385"/>
    </row>
    <row r="669" spans="1:34" ht="27.75" customHeight="1" x14ac:dyDescent="0.25">
      <c r="B669" s="48" t="s">
        <v>99</v>
      </c>
      <c r="C669" s="385" t="s">
        <v>102</v>
      </c>
      <c r="D669" s="385"/>
      <c r="E669" s="385"/>
      <c r="F669" s="385"/>
      <c r="G669" s="385"/>
      <c r="H669" s="385"/>
      <c r="I669" s="385"/>
      <c r="J669" s="385"/>
      <c r="K669" s="385"/>
      <c r="L669" s="385"/>
      <c r="M669" s="385"/>
      <c r="N669" s="385"/>
      <c r="O669" s="385"/>
      <c r="P669" s="385"/>
      <c r="Q669" s="385"/>
      <c r="R669" s="385"/>
      <c r="S669" s="385"/>
      <c r="T669" s="385"/>
      <c r="U669" s="385"/>
      <c r="V669" s="385"/>
      <c r="W669" s="385"/>
      <c r="X669" s="385"/>
      <c r="Y669" s="385"/>
      <c r="Z669" s="385"/>
      <c r="AA669" s="385"/>
      <c r="AB669" s="385"/>
      <c r="AC669" s="385"/>
      <c r="AD669" s="385"/>
    </row>
    <row r="670" spans="1:34" ht="21" customHeight="1" x14ac:dyDescent="0.25">
      <c r="B670" s="48" t="s">
        <v>104</v>
      </c>
      <c r="C670" s="385" t="s">
        <v>103</v>
      </c>
      <c r="D670" s="385"/>
      <c r="E670" s="385"/>
      <c r="F670" s="385"/>
      <c r="G670" s="385"/>
      <c r="H670" s="385"/>
      <c r="I670" s="385"/>
      <c r="J670" s="385"/>
      <c r="K670" s="385"/>
      <c r="L670" s="385"/>
      <c r="M670" s="385"/>
      <c r="N670" s="385"/>
      <c r="O670" s="385"/>
      <c r="P670" s="385"/>
      <c r="Q670" s="385"/>
      <c r="R670" s="385"/>
      <c r="S670" s="385"/>
      <c r="T670" s="385"/>
      <c r="U670" s="385"/>
      <c r="V670" s="385"/>
      <c r="W670" s="385"/>
      <c r="X670" s="385"/>
      <c r="Y670" s="385"/>
      <c r="Z670" s="385"/>
      <c r="AA670" s="385"/>
      <c r="AB670" s="385"/>
      <c r="AC670" s="385"/>
      <c r="AD670" s="385"/>
    </row>
    <row r="671" spans="1:34" x14ac:dyDescent="0.25">
      <c r="B671" s="432" t="s">
        <v>18</v>
      </c>
      <c r="C671" s="432"/>
      <c r="D671" s="432"/>
      <c r="E671" s="432"/>
      <c r="F671" s="432"/>
      <c r="G671" s="432"/>
      <c r="H671" s="432"/>
      <c r="I671" s="432"/>
      <c r="J671" s="432"/>
      <c r="K671" s="432"/>
      <c r="L671" s="432"/>
      <c r="M671" s="432"/>
      <c r="N671" s="432"/>
      <c r="O671" s="432"/>
      <c r="P671" s="432"/>
      <c r="Q671" s="432"/>
      <c r="R671" s="432"/>
      <c r="S671" s="432"/>
      <c r="T671" s="432"/>
      <c r="U671" s="432"/>
      <c r="V671" s="432"/>
      <c r="W671" s="432"/>
      <c r="X671" s="432"/>
      <c r="Y671" s="432"/>
      <c r="Z671" s="432"/>
      <c r="AA671" s="432"/>
    </row>
    <row r="672" spans="1:34" x14ac:dyDescent="0.25">
      <c r="B672" s="48" t="s">
        <v>99</v>
      </c>
      <c r="C672" s="385" t="s">
        <v>105</v>
      </c>
      <c r="D672" s="385"/>
      <c r="E672" s="385"/>
      <c r="F672" s="385"/>
      <c r="G672" s="385"/>
      <c r="H672" s="385"/>
      <c r="I672" s="385"/>
      <c r="J672" s="385"/>
      <c r="K672" s="385"/>
      <c r="L672" s="385"/>
      <c r="M672" s="385"/>
      <c r="N672" s="385"/>
      <c r="O672" s="385"/>
      <c r="P672" s="385"/>
      <c r="Q672" s="385"/>
      <c r="R672" s="385"/>
      <c r="S672" s="385"/>
      <c r="T672" s="385"/>
      <c r="U672" s="385"/>
      <c r="V672" s="385"/>
      <c r="W672" s="385"/>
      <c r="X672" s="385"/>
      <c r="Y672" s="385"/>
      <c r="Z672" s="385"/>
      <c r="AA672" s="385"/>
      <c r="AB672" s="385"/>
      <c r="AC672" s="385"/>
      <c r="AD672" s="385"/>
    </row>
    <row r="673" spans="1:30" x14ac:dyDescent="0.25">
      <c r="B673" s="432" t="s">
        <v>19</v>
      </c>
      <c r="C673" s="432"/>
      <c r="D673" s="432"/>
      <c r="E673" s="432"/>
      <c r="F673" s="432"/>
      <c r="G673" s="432"/>
      <c r="H673" s="432"/>
      <c r="I673" s="432"/>
      <c r="J673" s="432"/>
      <c r="K673" s="432"/>
      <c r="L673" s="432"/>
      <c r="M673" s="432"/>
      <c r="N673" s="432"/>
      <c r="O673" s="432"/>
      <c r="P673" s="432"/>
      <c r="Q673" s="432"/>
      <c r="R673" s="432"/>
      <c r="S673" s="432"/>
      <c r="T673" s="432"/>
      <c r="U673" s="432"/>
      <c r="V673" s="432"/>
      <c r="W673" s="432"/>
      <c r="X673" s="432"/>
      <c r="Y673" s="432"/>
      <c r="Z673" s="432"/>
      <c r="AA673" s="432"/>
    </row>
    <row r="674" spans="1:30" x14ac:dyDescent="0.25">
      <c r="B674" s="48" t="s">
        <v>99</v>
      </c>
      <c r="C674" s="385" t="s">
        <v>106</v>
      </c>
      <c r="D674" s="385"/>
      <c r="E674" s="385"/>
      <c r="F674" s="385"/>
      <c r="G674" s="385"/>
      <c r="H674" s="385"/>
      <c r="I674" s="385"/>
      <c r="J674" s="385"/>
      <c r="K674" s="385"/>
      <c r="L674" s="385"/>
      <c r="M674" s="385"/>
      <c r="N674" s="385"/>
      <c r="O674" s="385"/>
      <c r="P674" s="385"/>
      <c r="Q674" s="385"/>
      <c r="R674" s="385"/>
      <c r="S674" s="385"/>
      <c r="T674" s="385"/>
      <c r="U674" s="385"/>
      <c r="V674" s="385"/>
      <c r="W674" s="385"/>
      <c r="X674" s="385"/>
      <c r="Y674" s="385"/>
      <c r="Z674" s="385"/>
      <c r="AA674" s="385"/>
      <c r="AB674" s="385"/>
      <c r="AC674" s="385"/>
      <c r="AD674" s="385"/>
    </row>
    <row r="675" spans="1:30" x14ac:dyDescent="0.25">
      <c r="B675" s="432" t="s">
        <v>20</v>
      </c>
      <c r="C675" s="432"/>
      <c r="D675" s="432"/>
      <c r="E675" s="432"/>
      <c r="F675" s="432"/>
      <c r="G675" s="432"/>
      <c r="H675" s="432"/>
      <c r="I675" s="432"/>
      <c r="J675" s="432"/>
      <c r="K675" s="432"/>
      <c r="L675" s="432"/>
      <c r="M675" s="432"/>
      <c r="N675" s="432"/>
      <c r="O675" s="432"/>
      <c r="P675" s="432"/>
      <c r="Q675" s="432"/>
      <c r="R675" s="432"/>
      <c r="S675" s="432"/>
      <c r="T675" s="432"/>
      <c r="U675" s="432"/>
      <c r="V675" s="432"/>
      <c r="W675" s="432"/>
      <c r="X675" s="432"/>
      <c r="Y675" s="432"/>
      <c r="Z675" s="432"/>
      <c r="AA675" s="432"/>
    </row>
    <row r="676" spans="1:30" x14ac:dyDescent="0.25">
      <c r="B676" s="48" t="s">
        <v>107</v>
      </c>
      <c r="C676" s="385" t="s">
        <v>108</v>
      </c>
      <c r="D676" s="385"/>
      <c r="E676" s="385"/>
      <c r="F676" s="385"/>
      <c r="G676" s="385"/>
      <c r="H676" s="385"/>
      <c r="I676" s="385"/>
      <c r="J676" s="385"/>
      <c r="K676" s="385"/>
      <c r="L676" s="385"/>
      <c r="M676" s="385"/>
      <c r="N676" s="385"/>
      <c r="O676" s="385"/>
      <c r="P676" s="385"/>
      <c r="Q676" s="385"/>
      <c r="R676" s="385"/>
      <c r="S676" s="385"/>
      <c r="T676" s="385"/>
      <c r="U676" s="385"/>
      <c r="V676" s="385"/>
      <c r="W676" s="385"/>
      <c r="X676" s="385"/>
      <c r="Y676" s="385"/>
      <c r="Z676" s="385"/>
      <c r="AA676" s="385"/>
      <c r="AB676" s="385"/>
      <c r="AC676" s="385"/>
      <c r="AD676" s="385"/>
    </row>
    <row r="677" spans="1:30" x14ac:dyDescent="0.25">
      <c r="B677" s="432" t="s">
        <v>21</v>
      </c>
      <c r="C677" s="432"/>
      <c r="D677" s="432"/>
      <c r="E677" s="432"/>
      <c r="F677" s="432"/>
      <c r="G677" s="432"/>
      <c r="H677" s="432"/>
      <c r="I677" s="432"/>
      <c r="J677" s="432"/>
      <c r="K677" s="432"/>
      <c r="L677" s="432"/>
      <c r="M677" s="432"/>
      <c r="N677" s="432"/>
      <c r="O677" s="432"/>
      <c r="P677" s="432"/>
      <c r="Q677" s="432"/>
      <c r="R677" s="432"/>
      <c r="S677" s="432"/>
      <c r="T677" s="432"/>
      <c r="U677" s="432"/>
      <c r="V677" s="432"/>
      <c r="W677" s="432"/>
      <c r="X677" s="432"/>
      <c r="Y677" s="432"/>
      <c r="Z677" s="432"/>
      <c r="AA677" s="432"/>
      <c r="AB677" s="432"/>
      <c r="AC677" s="432"/>
      <c r="AD677" s="432"/>
    </row>
    <row r="678" spans="1:30" ht="15" customHeight="1" x14ac:dyDescent="0.25">
      <c r="B678" s="48" t="s">
        <v>99</v>
      </c>
      <c r="C678" s="385" t="s">
        <v>109</v>
      </c>
      <c r="D678" s="385"/>
      <c r="E678" s="385"/>
      <c r="F678" s="385"/>
      <c r="G678" s="385"/>
      <c r="H678" s="385"/>
      <c r="I678" s="385"/>
      <c r="J678" s="385"/>
      <c r="K678" s="385"/>
      <c r="L678" s="385"/>
      <c r="M678" s="385"/>
      <c r="N678" s="385"/>
      <c r="O678" s="385"/>
      <c r="P678" s="385"/>
      <c r="Q678" s="385"/>
      <c r="R678" s="385"/>
      <c r="S678" s="385"/>
      <c r="T678" s="385"/>
      <c r="U678" s="385"/>
      <c r="V678" s="385"/>
      <c r="W678" s="385"/>
      <c r="X678" s="385"/>
      <c r="Y678" s="385"/>
      <c r="Z678" s="385"/>
      <c r="AA678" s="385"/>
      <c r="AB678" s="385"/>
      <c r="AC678" s="385"/>
      <c r="AD678" s="385"/>
    </row>
    <row r="679" spans="1:30" ht="30.75" customHeight="1" x14ac:dyDescent="0.25">
      <c r="B679" s="48" t="s">
        <v>99</v>
      </c>
      <c r="C679" s="385" t="s">
        <v>282</v>
      </c>
      <c r="D679" s="385"/>
      <c r="E679" s="385"/>
      <c r="F679" s="385"/>
      <c r="G679" s="385"/>
      <c r="H679" s="385"/>
      <c r="I679" s="385"/>
      <c r="J679" s="385"/>
      <c r="K679" s="385"/>
      <c r="L679" s="385"/>
      <c r="M679" s="385"/>
      <c r="N679" s="385"/>
      <c r="O679" s="385"/>
      <c r="P679" s="385"/>
      <c r="Q679" s="385"/>
      <c r="R679" s="385"/>
      <c r="S679" s="385"/>
      <c r="T679" s="385"/>
      <c r="U679" s="385"/>
      <c r="V679" s="385"/>
      <c r="W679" s="385"/>
      <c r="X679" s="385"/>
      <c r="Y679" s="385"/>
      <c r="Z679" s="385"/>
      <c r="AA679" s="385"/>
      <c r="AB679" s="385"/>
      <c r="AC679" s="385"/>
      <c r="AD679" s="385"/>
    </row>
    <row r="680" spans="1:30" ht="29.25" customHeight="1" x14ac:dyDescent="0.25">
      <c r="B680" s="48" t="s">
        <v>99</v>
      </c>
      <c r="C680" s="385" t="s">
        <v>283</v>
      </c>
      <c r="D680" s="385"/>
      <c r="E680" s="385"/>
      <c r="F680" s="385"/>
      <c r="G680" s="385"/>
      <c r="H680" s="385"/>
      <c r="I680" s="385"/>
      <c r="J680" s="385"/>
      <c r="K680" s="385"/>
      <c r="L680" s="385"/>
      <c r="M680" s="385"/>
      <c r="N680" s="385"/>
      <c r="O680" s="385"/>
      <c r="P680" s="385"/>
      <c r="Q680" s="385"/>
      <c r="R680" s="385"/>
      <c r="S680" s="385"/>
      <c r="T680" s="385"/>
      <c r="U680" s="385"/>
      <c r="V680" s="385"/>
      <c r="W680" s="385"/>
      <c r="X680" s="385"/>
      <c r="Y680" s="385"/>
      <c r="Z680" s="385"/>
      <c r="AA680" s="385"/>
      <c r="AB680" s="385"/>
      <c r="AC680" s="385"/>
      <c r="AD680" s="385"/>
    </row>
    <row r="681" spans="1:30" ht="31.5" customHeight="1" x14ac:dyDescent="0.25">
      <c r="B681" s="48" t="s">
        <v>99</v>
      </c>
      <c r="C681" s="385" t="s">
        <v>284</v>
      </c>
      <c r="D681" s="385"/>
      <c r="E681" s="385"/>
      <c r="F681" s="385"/>
      <c r="G681" s="385"/>
      <c r="H681" s="385"/>
      <c r="I681" s="385"/>
      <c r="J681" s="385"/>
      <c r="K681" s="385"/>
      <c r="L681" s="385"/>
      <c r="M681" s="385"/>
      <c r="N681" s="385"/>
      <c r="O681" s="385"/>
      <c r="P681" s="385"/>
      <c r="Q681" s="385"/>
      <c r="R681" s="385"/>
      <c r="S681" s="385"/>
      <c r="T681" s="385"/>
      <c r="U681" s="385"/>
      <c r="V681" s="385"/>
      <c r="W681" s="385"/>
      <c r="X681" s="385"/>
      <c r="Y681" s="385"/>
      <c r="Z681" s="385"/>
      <c r="AA681" s="385"/>
      <c r="AB681" s="385"/>
      <c r="AC681" s="385"/>
      <c r="AD681" s="385"/>
    </row>
    <row r="682" spans="1:30" ht="28.5" customHeight="1" x14ac:dyDescent="0.25">
      <c r="B682" s="48" t="s">
        <v>99</v>
      </c>
      <c r="C682" s="385" t="s">
        <v>285</v>
      </c>
      <c r="D682" s="385"/>
      <c r="E682" s="385"/>
      <c r="F682" s="385"/>
      <c r="G682" s="385"/>
      <c r="H682" s="385"/>
      <c r="I682" s="385"/>
      <c r="J682" s="385"/>
      <c r="K682" s="385"/>
      <c r="L682" s="385"/>
      <c r="M682" s="385"/>
      <c r="N682" s="385"/>
      <c r="O682" s="385"/>
      <c r="P682" s="385"/>
      <c r="Q682" s="385"/>
      <c r="R682" s="385"/>
      <c r="S682" s="385"/>
      <c r="T682" s="385"/>
      <c r="U682" s="385"/>
      <c r="V682" s="385"/>
      <c r="W682" s="385"/>
      <c r="X682" s="385"/>
      <c r="Y682" s="385"/>
      <c r="Z682" s="385"/>
      <c r="AA682" s="385"/>
      <c r="AB682" s="385"/>
      <c r="AC682" s="385"/>
      <c r="AD682" s="385"/>
    </row>
    <row r="683" spans="1:30" ht="33" customHeight="1" x14ac:dyDescent="0.25">
      <c r="B683" s="48" t="s">
        <v>107</v>
      </c>
      <c r="C683" s="385" t="s">
        <v>286</v>
      </c>
      <c r="D683" s="385"/>
      <c r="E683" s="385"/>
      <c r="F683" s="385"/>
      <c r="G683" s="385"/>
      <c r="H683" s="385"/>
      <c r="I683" s="385"/>
      <c r="J683" s="385"/>
      <c r="K683" s="385"/>
      <c r="L683" s="385"/>
      <c r="M683" s="385"/>
      <c r="N683" s="385"/>
      <c r="O683" s="385"/>
      <c r="P683" s="385"/>
      <c r="Q683" s="385"/>
      <c r="R683" s="385"/>
      <c r="S683" s="385"/>
      <c r="T683" s="385"/>
      <c r="U683" s="385"/>
      <c r="V683" s="385"/>
      <c r="W683" s="385"/>
      <c r="X683" s="385"/>
      <c r="Y683" s="385"/>
      <c r="Z683" s="385"/>
      <c r="AA683" s="385"/>
      <c r="AB683" s="385"/>
      <c r="AC683" s="385"/>
      <c r="AD683" s="385"/>
    </row>
    <row r="684" spans="1:30" x14ac:dyDescent="0.25">
      <c r="B684" s="432" t="s">
        <v>22</v>
      </c>
      <c r="C684" s="432"/>
      <c r="D684" s="432"/>
      <c r="E684" s="432"/>
      <c r="F684" s="432"/>
      <c r="G684" s="432"/>
      <c r="H684" s="432"/>
      <c r="I684" s="432"/>
      <c r="J684" s="432"/>
      <c r="K684" s="432"/>
      <c r="L684" s="432"/>
      <c r="M684" s="432"/>
      <c r="N684" s="432"/>
      <c r="O684" s="432"/>
      <c r="P684" s="432"/>
      <c r="Q684" s="432"/>
      <c r="R684" s="432"/>
      <c r="S684" s="432"/>
      <c r="T684" s="432"/>
      <c r="U684" s="432"/>
      <c r="V684" s="432"/>
      <c r="W684" s="432"/>
      <c r="X684" s="432"/>
      <c r="Y684" s="432"/>
      <c r="Z684" s="432"/>
      <c r="AA684" s="432"/>
      <c r="AB684" s="432"/>
      <c r="AC684" s="432"/>
      <c r="AD684" s="432"/>
    </row>
    <row r="685" spans="1:30" ht="15" customHeight="1" x14ac:dyDescent="0.25">
      <c r="B685" s="48" t="s">
        <v>99</v>
      </c>
      <c r="C685" s="385" t="s">
        <v>110</v>
      </c>
      <c r="D685" s="385"/>
      <c r="E685" s="385"/>
      <c r="F685" s="385"/>
      <c r="G685" s="385"/>
      <c r="H685" s="385"/>
      <c r="I685" s="385"/>
      <c r="J685" s="385"/>
      <c r="K685" s="385"/>
      <c r="L685" s="385"/>
      <c r="M685" s="385"/>
      <c r="N685" s="385"/>
      <c r="O685" s="385"/>
      <c r="P685" s="385"/>
      <c r="Q685" s="385"/>
      <c r="R685" s="385"/>
      <c r="S685" s="385"/>
      <c r="T685" s="385"/>
      <c r="U685" s="385"/>
      <c r="V685" s="385"/>
      <c r="W685" s="385"/>
      <c r="X685" s="385"/>
      <c r="Y685" s="385"/>
      <c r="Z685" s="385"/>
      <c r="AA685" s="385"/>
      <c r="AB685" s="385"/>
      <c r="AC685" s="385"/>
      <c r="AD685" s="385"/>
    </row>
    <row r="687" spans="1:30" x14ac:dyDescent="0.25">
      <c r="B687" s="384" t="s">
        <v>23</v>
      </c>
      <c r="C687" s="384"/>
      <c r="D687" s="384"/>
      <c r="E687" s="384"/>
      <c r="F687" s="384"/>
      <c r="G687" s="384"/>
      <c r="H687" s="384"/>
      <c r="I687" s="384"/>
      <c r="J687" s="384"/>
      <c r="K687" s="384"/>
      <c r="L687" s="384"/>
      <c r="M687" s="384"/>
      <c r="N687" s="384"/>
      <c r="O687" s="384"/>
      <c r="P687" s="384"/>
      <c r="Q687" s="384"/>
      <c r="R687" s="384"/>
      <c r="S687" s="384"/>
      <c r="T687" s="384"/>
      <c r="U687" s="384"/>
      <c r="V687" s="384"/>
      <c r="W687" s="384"/>
      <c r="X687" s="384"/>
      <c r="Y687" s="384"/>
      <c r="Z687" s="384"/>
      <c r="AA687" s="384"/>
    </row>
    <row r="688" spans="1:30" s="2" customFormat="1" ht="40.5" customHeight="1" x14ac:dyDescent="0.25">
      <c r="A688" s="57"/>
      <c r="B688" s="393" t="s">
        <v>316</v>
      </c>
      <c r="C688" s="434"/>
      <c r="D688" s="434"/>
      <c r="E688" s="434"/>
      <c r="F688" s="434"/>
      <c r="G688" s="434"/>
      <c r="H688" s="434"/>
      <c r="I688" s="434"/>
      <c r="J688" s="434"/>
      <c r="K688" s="434"/>
      <c r="L688" s="434"/>
      <c r="M688" s="434"/>
      <c r="N688" s="434"/>
      <c r="O688" s="434"/>
      <c r="P688" s="434"/>
      <c r="Q688" s="434"/>
      <c r="R688" s="434"/>
      <c r="S688" s="434"/>
      <c r="T688" s="434"/>
      <c r="U688" s="434"/>
      <c r="V688" s="434"/>
      <c r="W688" s="434"/>
      <c r="X688" s="434"/>
      <c r="Y688" s="434"/>
      <c r="Z688" s="434"/>
      <c r="AA688" s="434"/>
      <c r="AB688" s="434"/>
      <c r="AC688" s="434"/>
      <c r="AD688" s="434"/>
    </row>
    <row r="689" spans="1:30" s="8" customFormat="1" ht="12.75" x14ac:dyDescent="0.25">
      <c r="A689" s="61"/>
      <c r="B689" s="431" t="s">
        <v>24</v>
      </c>
      <c r="C689" s="431"/>
      <c r="D689" s="431"/>
      <c r="E689" s="431"/>
      <c r="F689" s="431"/>
      <c r="G689" s="431"/>
      <c r="H689" s="431"/>
      <c r="I689" s="431"/>
      <c r="J689" s="431"/>
      <c r="K689" s="431"/>
      <c r="L689" s="431"/>
      <c r="M689" s="431"/>
      <c r="N689" s="431"/>
      <c r="O689" s="431"/>
      <c r="P689" s="431"/>
      <c r="Q689" s="431"/>
      <c r="R689" s="431"/>
      <c r="S689" s="431"/>
      <c r="T689" s="431"/>
      <c r="U689" s="431"/>
      <c r="V689" s="431"/>
      <c r="W689" s="431"/>
      <c r="X689" s="431"/>
      <c r="Y689" s="431"/>
      <c r="Z689" s="431"/>
      <c r="AA689" s="431"/>
      <c r="AB689" s="431"/>
      <c r="AC689" s="431"/>
      <c r="AD689" s="431"/>
    </row>
    <row r="690" spans="1:30" s="8" customFormat="1" ht="12.75" x14ac:dyDescent="0.25">
      <c r="A690" s="61"/>
      <c r="B690" s="131" t="s">
        <v>107</v>
      </c>
      <c r="C690" s="393" t="s">
        <v>111</v>
      </c>
      <c r="D690" s="393"/>
      <c r="E690" s="393"/>
      <c r="F690" s="393"/>
      <c r="G690" s="393"/>
      <c r="H690" s="393"/>
      <c r="I690" s="393"/>
      <c r="J690" s="393"/>
      <c r="K690" s="393"/>
      <c r="L690" s="393"/>
      <c r="M690" s="393"/>
      <c r="N690" s="393"/>
      <c r="O690" s="393"/>
      <c r="P690" s="393"/>
      <c r="Q690" s="393"/>
      <c r="R690" s="393"/>
      <c r="S690" s="393"/>
      <c r="T690" s="393"/>
      <c r="U690" s="393"/>
      <c r="V690" s="393"/>
      <c r="W690" s="393"/>
      <c r="X690" s="393"/>
      <c r="Y690" s="393"/>
      <c r="Z690" s="393"/>
      <c r="AA690" s="393"/>
      <c r="AB690" s="393"/>
      <c r="AC690" s="393"/>
      <c r="AD690" s="393"/>
    </row>
    <row r="691" spans="1:30" s="8" customFormat="1" ht="12.75" x14ac:dyDescent="0.25">
      <c r="A691" s="61"/>
      <c r="B691" s="431" t="s">
        <v>25</v>
      </c>
      <c r="C691" s="431"/>
      <c r="D691" s="431"/>
      <c r="E691" s="431"/>
      <c r="F691" s="431"/>
      <c r="G691" s="431"/>
      <c r="H691" s="431"/>
      <c r="I691" s="431"/>
      <c r="J691" s="431"/>
      <c r="K691" s="431"/>
      <c r="L691" s="431"/>
      <c r="M691" s="431"/>
      <c r="N691" s="431"/>
      <c r="O691" s="431"/>
      <c r="P691" s="431"/>
      <c r="Q691" s="431"/>
      <c r="R691" s="431"/>
      <c r="S691" s="431"/>
      <c r="T691" s="431"/>
      <c r="U691" s="431"/>
      <c r="V691" s="431"/>
      <c r="W691" s="431"/>
      <c r="X691" s="431"/>
      <c r="Y691" s="431"/>
      <c r="Z691" s="431"/>
      <c r="AA691" s="431"/>
      <c r="AB691" s="431"/>
      <c r="AC691" s="431"/>
      <c r="AD691" s="431"/>
    </row>
    <row r="692" spans="1:30" s="8" customFormat="1" ht="12.75" customHeight="1" x14ac:dyDescent="0.25">
      <c r="A692" s="61"/>
      <c r="B692" s="131" t="s">
        <v>107</v>
      </c>
      <c r="C692" s="393" t="s">
        <v>112</v>
      </c>
      <c r="D692" s="393"/>
      <c r="E692" s="393"/>
      <c r="F692" s="393"/>
      <c r="G692" s="393"/>
      <c r="H692" s="393"/>
      <c r="I692" s="393"/>
      <c r="J692" s="393"/>
      <c r="K692" s="393"/>
      <c r="L692" s="393"/>
      <c r="M692" s="393"/>
      <c r="N692" s="393"/>
      <c r="O692" s="393"/>
      <c r="P692" s="393"/>
      <c r="Q692" s="393"/>
      <c r="R692" s="393"/>
      <c r="S692" s="393"/>
      <c r="T692" s="393"/>
      <c r="U692" s="393"/>
      <c r="V692" s="393"/>
      <c r="W692" s="393"/>
      <c r="X692" s="393"/>
      <c r="Y692" s="393"/>
      <c r="Z692" s="393"/>
      <c r="AA692" s="393"/>
      <c r="AB692" s="393"/>
      <c r="AC692" s="393"/>
      <c r="AD692" s="393"/>
    </row>
    <row r="693" spans="1:30" s="8" customFormat="1" ht="27" customHeight="1" x14ac:dyDescent="0.25">
      <c r="A693" s="61"/>
      <c r="B693" s="131" t="s">
        <v>107</v>
      </c>
      <c r="C693" s="393" t="s">
        <v>113</v>
      </c>
      <c r="D693" s="393"/>
      <c r="E693" s="393"/>
      <c r="F693" s="393"/>
      <c r="G693" s="393"/>
      <c r="H693" s="393"/>
      <c r="I693" s="393"/>
      <c r="J693" s="393"/>
      <c r="K693" s="393"/>
      <c r="L693" s="393"/>
      <c r="M693" s="393"/>
      <c r="N693" s="393"/>
      <c r="O693" s="393"/>
      <c r="P693" s="393"/>
      <c r="Q693" s="393"/>
      <c r="R693" s="393"/>
      <c r="S693" s="393"/>
      <c r="T693" s="393"/>
      <c r="U693" s="393"/>
      <c r="V693" s="393"/>
      <c r="W693" s="393"/>
      <c r="X693" s="393"/>
      <c r="Y693" s="393"/>
      <c r="Z693" s="393"/>
      <c r="AA693" s="393"/>
      <c r="AB693" s="393"/>
      <c r="AC693" s="393"/>
      <c r="AD693" s="393"/>
    </row>
    <row r="694" spans="1:30" s="8" customFormat="1" ht="27.75" customHeight="1" x14ac:dyDescent="0.25">
      <c r="A694" s="61"/>
      <c r="B694" s="131" t="s">
        <v>104</v>
      </c>
      <c r="C694" s="393" t="s">
        <v>114</v>
      </c>
      <c r="D694" s="393"/>
      <c r="E694" s="393"/>
      <c r="F694" s="393"/>
      <c r="G694" s="393"/>
      <c r="H694" s="393"/>
      <c r="I694" s="393"/>
      <c r="J694" s="393"/>
      <c r="K694" s="393"/>
      <c r="L694" s="393"/>
      <c r="M694" s="393"/>
      <c r="N694" s="393"/>
      <c r="O694" s="393"/>
      <c r="P694" s="393"/>
      <c r="Q694" s="393"/>
      <c r="R694" s="393"/>
      <c r="S694" s="393"/>
      <c r="T694" s="393"/>
      <c r="U694" s="393"/>
      <c r="V694" s="393"/>
      <c r="W694" s="393"/>
      <c r="X694" s="393"/>
      <c r="Y694" s="393"/>
      <c r="Z694" s="393"/>
      <c r="AA694" s="393"/>
      <c r="AB694" s="393"/>
      <c r="AC694" s="393"/>
      <c r="AD694" s="393"/>
    </row>
    <row r="695" spans="1:30" s="8" customFormat="1" ht="12.75" x14ac:dyDescent="0.25">
      <c r="A695" s="61"/>
      <c r="B695" s="431" t="s">
        <v>26</v>
      </c>
      <c r="C695" s="431"/>
      <c r="D695" s="431"/>
      <c r="E695" s="431"/>
      <c r="F695" s="431"/>
      <c r="G695" s="431"/>
      <c r="H695" s="431"/>
      <c r="I695" s="431"/>
      <c r="J695" s="431"/>
      <c r="K695" s="431"/>
      <c r="L695" s="431"/>
      <c r="M695" s="431"/>
      <c r="N695" s="431"/>
      <c r="O695" s="431"/>
      <c r="P695" s="431"/>
      <c r="Q695" s="431"/>
      <c r="R695" s="431"/>
      <c r="S695" s="431"/>
      <c r="T695" s="431"/>
      <c r="U695" s="431"/>
      <c r="V695" s="431"/>
      <c r="W695" s="431"/>
      <c r="X695" s="431"/>
      <c r="Y695" s="431"/>
      <c r="Z695" s="431"/>
      <c r="AA695" s="431"/>
      <c r="AB695" s="431"/>
      <c r="AC695" s="431"/>
      <c r="AD695" s="431"/>
    </row>
    <row r="696" spans="1:30" s="8" customFormat="1" ht="40.5" customHeight="1" x14ac:dyDescent="0.25">
      <c r="A696" s="61"/>
      <c r="B696" s="131" t="s">
        <v>107</v>
      </c>
      <c r="C696" s="393" t="s">
        <v>115</v>
      </c>
      <c r="D696" s="393"/>
      <c r="E696" s="393"/>
      <c r="F696" s="393"/>
      <c r="G696" s="393"/>
      <c r="H696" s="393"/>
      <c r="I696" s="393"/>
      <c r="J696" s="393"/>
      <c r="K696" s="393"/>
      <c r="L696" s="393"/>
      <c r="M696" s="393"/>
      <c r="N696" s="393"/>
      <c r="O696" s="393"/>
      <c r="P696" s="393"/>
      <c r="Q696" s="393"/>
      <c r="R696" s="393"/>
      <c r="S696" s="393"/>
      <c r="T696" s="393"/>
      <c r="U696" s="393"/>
      <c r="V696" s="393"/>
      <c r="W696" s="393"/>
      <c r="X696" s="393"/>
      <c r="Y696" s="393"/>
      <c r="Z696" s="393"/>
      <c r="AA696" s="393"/>
      <c r="AB696" s="393"/>
      <c r="AC696" s="393"/>
      <c r="AD696" s="393"/>
    </row>
    <row r="697" spans="1:30" s="8" customFormat="1" ht="40.5" customHeight="1" x14ac:dyDescent="0.25">
      <c r="A697" s="61"/>
      <c r="B697" s="131" t="s">
        <v>107</v>
      </c>
      <c r="C697" s="393" t="s">
        <v>116</v>
      </c>
      <c r="D697" s="393"/>
      <c r="E697" s="393"/>
      <c r="F697" s="393"/>
      <c r="G697" s="393"/>
      <c r="H697" s="393"/>
      <c r="I697" s="393"/>
      <c r="J697" s="393"/>
      <c r="K697" s="393"/>
      <c r="L697" s="393"/>
      <c r="M697" s="393"/>
      <c r="N697" s="393"/>
      <c r="O697" s="393"/>
      <c r="P697" s="393"/>
      <c r="Q697" s="393"/>
      <c r="R697" s="393"/>
      <c r="S697" s="393"/>
      <c r="T697" s="393"/>
      <c r="U697" s="393"/>
      <c r="V697" s="393"/>
      <c r="W697" s="393"/>
      <c r="X697" s="393"/>
      <c r="Y697" s="393"/>
      <c r="Z697" s="393"/>
      <c r="AA697" s="393"/>
      <c r="AB697" s="393"/>
      <c r="AC697" s="393"/>
      <c r="AD697" s="393"/>
    </row>
    <row r="698" spans="1:30" s="233" customFormat="1" ht="60" customHeight="1" x14ac:dyDescent="0.25">
      <c r="A698" s="61"/>
      <c r="B698" s="131"/>
      <c r="C698" s="203" t="s">
        <v>104</v>
      </c>
      <c r="D698" s="388" t="s">
        <v>666</v>
      </c>
      <c r="E698" s="388"/>
      <c r="F698" s="388"/>
      <c r="G698" s="388"/>
      <c r="H698" s="388"/>
      <c r="I698" s="388"/>
      <c r="J698" s="388"/>
      <c r="K698" s="388"/>
      <c r="L698" s="388"/>
      <c r="M698" s="388"/>
      <c r="N698" s="388"/>
      <c r="O698" s="388"/>
      <c r="P698" s="388"/>
      <c r="Q698" s="388"/>
      <c r="R698" s="388"/>
      <c r="S698" s="388"/>
      <c r="T698" s="388"/>
      <c r="U698" s="388"/>
      <c r="V698" s="388"/>
      <c r="W698" s="388"/>
      <c r="X698" s="388"/>
      <c r="Y698" s="388"/>
      <c r="Z698" s="388"/>
      <c r="AA698" s="388"/>
      <c r="AB698" s="388"/>
      <c r="AC698" s="388"/>
      <c r="AD698" s="388"/>
    </row>
    <row r="699" spans="1:30" s="233" customFormat="1" ht="60" customHeight="1" x14ac:dyDescent="0.25">
      <c r="A699" s="61"/>
      <c r="B699" s="131"/>
      <c r="C699" s="203" t="s">
        <v>104</v>
      </c>
      <c r="D699" s="388" t="s">
        <v>667</v>
      </c>
      <c r="E699" s="388"/>
      <c r="F699" s="388"/>
      <c r="G699" s="388"/>
      <c r="H699" s="388"/>
      <c r="I699" s="388"/>
      <c r="J699" s="388"/>
      <c r="K699" s="388"/>
      <c r="L699" s="388"/>
      <c r="M699" s="388"/>
      <c r="N699" s="388"/>
      <c r="O699" s="388"/>
      <c r="P699" s="388"/>
      <c r="Q699" s="388"/>
      <c r="R699" s="388"/>
      <c r="S699" s="388"/>
      <c r="T699" s="388"/>
      <c r="U699" s="388"/>
      <c r="V699" s="388"/>
      <c r="W699" s="388"/>
      <c r="X699" s="388"/>
      <c r="Y699" s="388"/>
      <c r="Z699" s="388"/>
      <c r="AA699" s="388"/>
      <c r="AB699" s="388"/>
      <c r="AC699" s="388"/>
      <c r="AD699" s="388"/>
    </row>
    <row r="700" spans="1:30" s="233" customFormat="1" ht="60" customHeight="1" x14ac:dyDescent="0.25">
      <c r="A700" s="61"/>
      <c r="B700" s="131"/>
      <c r="C700" s="203" t="s">
        <v>104</v>
      </c>
      <c r="D700" s="388" t="s">
        <v>668</v>
      </c>
      <c r="E700" s="388"/>
      <c r="F700" s="388"/>
      <c r="G700" s="388"/>
      <c r="H700" s="388"/>
      <c r="I700" s="388"/>
      <c r="J700" s="388"/>
      <c r="K700" s="388"/>
      <c r="L700" s="388"/>
      <c r="M700" s="388"/>
      <c r="N700" s="388"/>
      <c r="O700" s="388"/>
      <c r="P700" s="388"/>
      <c r="Q700" s="388"/>
      <c r="R700" s="388"/>
      <c r="S700" s="388"/>
      <c r="T700" s="388"/>
      <c r="U700" s="388"/>
      <c r="V700" s="388"/>
      <c r="W700" s="388"/>
      <c r="X700" s="388"/>
      <c r="Y700" s="388"/>
      <c r="Z700" s="388"/>
      <c r="AA700" s="388"/>
      <c r="AB700" s="388"/>
      <c r="AC700" s="388"/>
      <c r="AD700" s="388"/>
    </row>
    <row r="701" spans="1:30" s="8" customFormat="1" ht="27.75" customHeight="1" x14ac:dyDescent="0.25">
      <c r="A701" s="61"/>
      <c r="B701" s="131" t="s">
        <v>96</v>
      </c>
      <c r="C701" s="393" t="s">
        <v>246</v>
      </c>
      <c r="D701" s="393"/>
      <c r="E701" s="393"/>
      <c r="F701" s="393"/>
      <c r="G701" s="393"/>
      <c r="H701" s="393"/>
      <c r="I701" s="393"/>
      <c r="J701" s="393"/>
      <c r="K701" s="393"/>
      <c r="L701" s="393"/>
      <c r="M701" s="393"/>
      <c r="N701" s="393"/>
      <c r="O701" s="393"/>
      <c r="P701" s="393"/>
      <c r="Q701" s="393"/>
      <c r="R701" s="393"/>
      <c r="S701" s="393"/>
      <c r="T701" s="393"/>
      <c r="U701" s="393"/>
      <c r="V701" s="393"/>
      <c r="W701" s="393"/>
      <c r="X701" s="393"/>
      <c r="Y701" s="393"/>
      <c r="Z701" s="393"/>
      <c r="AA701" s="393"/>
      <c r="AB701" s="393"/>
      <c r="AC701" s="393"/>
      <c r="AD701" s="393"/>
    </row>
    <row r="702" spans="1:30" s="8" customFormat="1" ht="60" customHeight="1" x14ac:dyDescent="0.25">
      <c r="A702" s="61"/>
      <c r="B702" s="48"/>
      <c r="C702" s="131" t="s">
        <v>104</v>
      </c>
      <c r="D702" s="393" t="s">
        <v>341</v>
      </c>
      <c r="E702" s="393"/>
      <c r="F702" s="393"/>
      <c r="G702" s="393"/>
      <c r="H702" s="393"/>
      <c r="I702" s="393"/>
      <c r="J702" s="393"/>
      <c r="K702" s="393"/>
      <c r="L702" s="393"/>
      <c r="M702" s="393"/>
      <c r="N702" s="393"/>
      <c r="O702" s="393"/>
      <c r="P702" s="393"/>
      <c r="Q702" s="393"/>
      <c r="R702" s="393"/>
      <c r="S702" s="393"/>
      <c r="T702" s="393"/>
      <c r="U702" s="393"/>
      <c r="V702" s="393"/>
      <c r="W702" s="393"/>
      <c r="X702" s="393"/>
      <c r="Y702" s="393"/>
      <c r="Z702" s="393"/>
      <c r="AA702" s="393"/>
      <c r="AB702" s="393"/>
      <c r="AC702" s="393"/>
      <c r="AD702" s="393"/>
    </row>
    <row r="703" spans="1:30" s="8" customFormat="1" ht="57" customHeight="1" x14ac:dyDescent="0.25">
      <c r="A703" s="61"/>
      <c r="B703" s="48"/>
      <c r="C703" s="131" t="s">
        <v>104</v>
      </c>
      <c r="D703" s="393" t="s">
        <v>665</v>
      </c>
      <c r="E703" s="393"/>
      <c r="F703" s="393"/>
      <c r="G703" s="393"/>
      <c r="H703" s="393"/>
      <c r="I703" s="393"/>
      <c r="J703" s="393"/>
      <c r="K703" s="393"/>
      <c r="L703" s="393"/>
      <c r="M703" s="393"/>
      <c r="N703" s="393"/>
      <c r="O703" s="393"/>
      <c r="P703" s="393"/>
      <c r="Q703" s="393"/>
      <c r="R703" s="393"/>
      <c r="S703" s="393"/>
      <c r="T703" s="393"/>
      <c r="U703" s="393"/>
      <c r="V703" s="393"/>
      <c r="W703" s="393"/>
      <c r="X703" s="393"/>
      <c r="Y703" s="393"/>
      <c r="Z703" s="393"/>
      <c r="AA703" s="393"/>
      <c r="AB703" s="393"/>
      <c r="AC703" s="393"/>
      <c r="AD703" s="393"/>
    </row>
    <row r="704" spans="1:30" s="8" customFormat="1" ht="45" customHeight="1" x14ac:dyDescent="0.25">
      <c r="A704" s="61"/>
      <c r="B704" s="48"/>
      <c r="C704" s="131" t="s">
        <v>104</v>
      </c>
      <c r="D704" s="393" t="s">
        <v>342</v>
      </c>
      <c r="E704" s="393"/>
      <c r="F704" s="393"/>
      <c r="G704" s="393"/>
      <c r="H704" s="393"/>
      <c r="I704" s="393"/>
      <c r="J704" s="393"/>
      <c r="K704" s="393"/>
      <c r="L704" s="393"/>
      <c r="M704" s="393"/>
      <c r="N704" s="393"/>
      <c r="O704" s="393"/>
      <c r="P704" s="393"/>
      <c r="Q704" s="393"/>
      <c r="R704" s="393"/>
      <c r="S704" s="393"/>
      <c r="T704" s="393"/>
      <c r="U704" s="393"/>
      <c r="V704" s="393"/>
      <c r="W704" s="393"/>
      <c r="X704" s="393"/>
      <c r="Y704" s="393"/>
      <c r="Z704" s="393"/>
      <c r="AA704" s="393"/>
      <c r="AB704" s="393"/>
      <c r="AC704" s="393"/>
      <c r="AD704" s="393"/>
    </row>
    <row r="705" spans="1:36" ht="42" customHeight="1" x14ac:dyDescent="0.25">
      <c r="B705" s="48"/>
      <c r="C705" s="131" t="s">
        <v>104</v>
      </c>
      <c r="D705" s="393" t="s">
        <v>343</v>
      </c>
      <c r="E705" s="393"/>
      <c r="F705" s="393"/>
      <c r="G705" s="393"/>
      <c r="H705" s="393"/>
      <c r="I705" s="393"/>
      <c r="J705" s="393"/>
      <c r="K705" s="393"/>
      <c r="L705" s="393"/>
      <c r="M705" s="393"/>
      <c r="N705" s="393"/>
      <c r="O705" s="393"/>
      <c r="P705" s="393"/>
      <c r="Q705" s="393"/>
      <c r="R705" s="393"/>
      <c r="S705" s="393"/>
      <c r="T705" s="393"/>
      <c r="U705" s="393"/>
      <c r="V705" s="393"/>
      <c r="W705" s="393"/>
      <c r="X705" s="393"/>
      <c r="Y705" s="393"/>
      <c r="Z705" s="393"/>
      <c r="AA705" s="393"/>
      <c r="AB705" s="393"/>
      <c r="AC705" s="393"/>
      <c r="AD705" s="393"/>
    </row>
    <row r="706" spans="1:36" s="56" customFormat="1" ht="57" customHeight="1" x14ac:dyDescent="0.25">
      <c r="B706" s="109"/>
      <c r="C706" s="131" t="s">
        <v>104</v>
      </c>
      <c r="D706" s="393" t="s">
        <v>669</v>
      </c>
      <c r="E706" s="393"/>
      <c r="F706" s="393"/>
      <c r="G706" s="393"/>
      <c r="H706" s="393"/>
      <c r="I706" s="393"/>
      <c r="J706" s="393"/>
      <c r="K706" s="393"/>
      <c r="L706" s="393"/>
      <c r="M706" s="393"/>
      <c r="N706" s="393"/>
      <c r="O706" s="393"/>
      <c r="P706" s="393"/>
      <c r="Q706" s="393"/>
      <c r="R706" s="393"/>
      <c r="S706" s="393"/>
      <c r="T706" s="393"/>
      <c r="U706" s="393"/>
      <c r="V706" s="393"/>
      <c r="W706" s="393"/>
      <c r="X706" s="393"/>
      <c r="Y706" s="393"/>
      <c r="Z706" s="393"/>
      <c r="AA706" s="393"/>
      <c r="AB706" s="393"/>
      <c r="AC706" s="393"/>
      <c r="AD706" s="393"/>
      <c r="AG706" s="1"/>
      <c r="AH706" s="1"/>
      <c r="AI706" s="1"/>
      <c r="AJ706" s="1"/>
    </row>
    <row r="707" spans="1:36" ht="12.75" customHeight="1" thickBot="1" x14ac:dyDescent="0.3">
      <c r="B707" s="96"/>
      <c r="C707" s="96"/>
      <c r="D707" s="96"/>
      <c r="E707" s="96"/>
      <c r="F707" s="96"/>
      <c r="G707" s="96"/>
      <c r="H707" s="96"/>
      <c r="I707" s="96"/>
      <c r="J707" s="96"/>
      <c r="K707" s="96"/>
      <c r="L707" s="96"/>
      <c r="M707" s="96"/>
      <c r="N707" s="96"/>
      <c r="O707" s="96"/>
      <c r="P707" s="96"/>
      <c r="Q707" s="96"/>
      <c r="R707" s="96"/>
      <c r="S707" s="96"/>
      <c r="T707" s="96"/>
      <c r="U707" s="64"/>
      <c r="V707" s="96"/>
      <c r="W707" s="64"/>
      <c r="X707" s="96"/>
      <c r="Y707" s="96"/>
      <c r="Z707" s="96"/>
      <c r="AA707" s="96"/>
    </row>
    <row r="708" spans="1:36" s="8" customFormat="1" ht="12.75" x14ac:dyDescent="0.25">
      <c r="A708" s="61"/>
      <c r="C708" s="9" t="s">
        <v>27</v>
      </c>
      <c r="D708" s="10"/>
      <c r="E708" s="10"/>
      <c r="F708" s="10"/>
      <c r="G708" s="10"/>
      <c r="H708" s="10"/>
      <c r="I708" s="10"/>
      <c r="J708" s="10"/>
      <c r="K708" s="10"/>
      <c r="L708" s="10"/>
      <c r="M708" s="10"/>
      <c r="N708" s="10"/>
      <c r="O708" s="10"/>
      <c r="P708" s="10"/>
      <c r="Q708" s="10"/>
      <c r="R708" s="10"/>
      <c r="S708" s="10"/>
      <c r="T708" s="10"/>
      <c r="U708" s="82"/>
      <c r="V708" s="10"/>
      <c r="W708" s="82"/>
      <c r="X708" s="10"/>
      <c r="Y708" s="11"/>
    </row>
    <row r="709" spans="1:36" s="8" customFormat="1" ht="12.75" x14ac:dyDescent="0.25">
      <c r="A709" s="61"/>
      <c r="C709" s="13" t="s">
        <v>28</v>
      </c>
      <c r="D709" s="12"/>
      <c r="E709" s="12"/>
      <c r="F709" s="12"/>
      <c r="G709" s="12"/>
      <c r="H709" s="12"/>
      <c r="I709" s="12"/>
      <c r="J709" s="12"/>
      <c r="K709" s="12"/>
      <c r="L709" s="12"/>
      <c r="M709" s="12"/>
      <c r="N709" s="12"/>
      <c r="O709" s="12"/>
      <c r="P709" s="12"/>
      <c r="Q709" s="12"/>
      <c r="R709" s="12"/>
      <c r="S709" s="12"/>
      <c r="T709" s="12"/>
      <c r="U709" s="80"/>
      <c r="V709" s="12"/>
      <c r="W709" s="80"/>
      <c r="X709" s="12"/>
      <c r="Y709" s="14"/>
    </row>
    <row r="710" spans="1:36" s="8" customFormat="1" ht="12.75" x14ac:dyDescent="0.25">
      <c r="A710" s="61"/>
      <c r="C710" s="15" t="s">
        <v>29</v>
      </c>
      <c r="D710" s="12"/>
      <c r="E710" s="12"/>
      <c r="F710" s="12"/>
      <c r="G710" s="12"/>
      <c r="H710" s="12"/>
      <c r="I710" s="12"/>
      <c r="J710" s="12"/>
      <c r="K710" s="12"/>
      <c r="L710" s="12"/>
      <c r="M710" s="12"/>
      <c r="N710" s="12"/>
      <c r="O710" s="12"/>
      <c r="P710" s="12"/>
      <c r="Q710" s="12"/>
      <c r="R710" s="12"/>
      <c r="S710" s="12"/>
      <c r="T710" s="12"/>
      <c r="U710" s="80"/>
      <c r="V710" s="12"/>
      <c r="W710" s="80"/>
      <c r="X710" s="12"/>
      <c r="Y710" s="14"/>
    </row>
    <row r="711" spans="1:36" s="8" customFormat="1" ht="12.75" x14ac:dyDescent="0.25">
      <c r="A711" s="61"/>
      <c r="C711" s="13" t="s">
        <v>28</v>
      </c>
      <c r="D711" s="12"/>
      <c r="E711" s="12"/>
      <c r="F711" s="12"/>
      <c r="G711" s="12"/>
      <c r="H711" s="12"/>
      <c r="I711" s="12"/>
      <c r="J711" s="12"/>
      <c r="K711" s="12"/>
      <c r="L711" s="12"/>
      <c r="M711" s="12"/>
      <c r="N711" s="12"/>
      <c r="O711" s="12"/>
      <c r="P711" s="12"/>
      <c r="Q711" s="12"/>
      <c r="R711" s="12"/>
      <c r="S711" s="12"/>
      <c r="T711" s="12"/>
      <c r="U711" s="80"/>
      <c r="V711" s="12"/>
      <c r="W711" s="80"/>
      <c r="X711" s="12"/>
      <c r="Y711" s="14"/>
    </row>
    <row r="712" spans="1:36" s="8" customFormat="1" ht="12.75" x14ac:dyDescent="0.25">
      <c r="A712" s="61"/>
      <c r="C712" s="16" t="s">
        <v>30</v>
      </c>
      <c r="D712" s="12"/>
      <c r="E712" s="12"/>
      <c r="F712" s="12"/>
      <c r="G712" s="12"/>
      <c r="H712" s="12"/>
      <c r="I712" s="12"/>
      <c r="J712" s="12"/>
      <c r="K712" s="12"/>
      <c r="L712" s="12"/>
      <c r="M712" s="12"/>
      <c r="N712" s="12"/>
      <c r="O712" s="12"/>
      <c r="P712" s="12"/>
      <c r="Q712" s="12"/>
      <c r="R712" s="12"/>
      <c r="S712" s="12"/>
      <c r="T712" s="12"/>
      <c r="U712" s="80"/>
      <c r="V712" s="12"/>
      <c r="W712" s="80"/>
      <c r="X712" s="12"/>
      <c r="Y712" s="14"/>
    </row>
    <row r="713" spans="1:36" s="8" customFormat="1" ht="12.75" x14ac:dyDescent="0.25">
      <c r="A713" s="61"/>
      <c r="C713" s="16" t="s">
        <v>31</v>
      </c>
      <c r="D713" s="12"/>
      <c r="E713" s="12"/>
      <c r="F713" s="12"/>
      <c r="G713" s="12"/>
      <c r="H713" s="12"/>
      <c r="I713" s="12"/>
      <c r="J713" s="12"/>
      <c r="K713" s="12"/>
      <c r="L713" s="12"/>
      <c r="M713" s="12"/>
      <c r="N713" s="12"/>
      <c r="O713" s="12"/>
      <c r="P713" s="12"/>
      <c r="Q713" s="12"/>
      <c r="R713" s="12"/>
      <c r="S713" s="12"/>
      <c r="T713" s="12"/>
      <c r="U713" s="80"/>
      <c r="V713" s="12"/>
      <c r="W713" s="80"/>
      <c r="X713" s="12"/>
      <c r="Y713" s="14"/>
    </row>
    <row r="714" spans="1:36" s="8" customFormat="1" ht="12.75" x14ac:dyDescent="0.25">
      <c r="A714" s="61"/>
      <c r="C714" s="16" t="s">
        <v>32</v>
      </c>
      <c r="D714" s="12"/>
      <c r="E714" s="12"/>
      <c r="F714" s="12"/>
      <c r="G714" s="12"/>
      <c r="H714" s="12"/>
      <c r="I714" s="12"/>
      <c r="J714" s="12"/>
      <c r="K714" s="12"/>
      <c r="L714" s="12"/>
      <c r="M714" s="12"/>
      <c r="N714" s="12"/>
      <c r="O714" s="12"/>
      <c r="P714" s="12"/>
      <c r="Q714" s="12"/>
      <c r="R714" s="12"/>
      <c r="S714" s="12"/>
      <c r="T714" s="12"/>
      <c r="U714" s="80"/>
      <c r="V714" s="12"/>
      <c r="W714" s="80"/>
      <c r="X714" s="12"/>
      <c r="Y714" s="14"/>
    </row>
    <row r="715" spans="1:36" s="8" customFormat="1" ht="12.75" x14ac:dyDescent="0.25">
      <c r="A715" s="61"/>
      <c r="C715" s="16" t="s">
        <v>33</v>
      </c>
      <c r="D715" s="12"/>
      <c r="E715" s="12"/>
      <c r="F715" s="12"/>
      <c r="G715" s="12"/>
      <c r="H715" s="12"/>
      <c r="I715" s="12"/>
      <c r="J715" s="12"/>
      <c r="K715" s="12"/>
      <c r="L715" s="12"/>
      <c r="M715" s="12"/>
      <c r="N715" s="12"/>
      <c r="O715" s="12"/>
      <c r="P715" s="12"/>
      <c r="Q715" s="12"/>
      <c r="R715" s="12"/>
      <c r="S715" s="12"/>
      <c r="T715" s="12"/>
      <c r="U715" s="80"/>
      <c r="V715" s="12"/>
      <c r="W715" s="80"/>
      <c r="X715" s="12"/>
      <c r="Y715" s="14"/>
    </row>
    <row r="716" spans="1:36" s="8" customFormat="1" ht="12.75" x14ac:dyDescent="0.25">
      <c r="A716" s="61"/>
      <c r="C716" s="16" t="s">
        <v>269</v>
      </c>
      <c r="D716" s="12"/>
      <c r="E716" s="12"/>
      <c r="F716" s="12"/>
      <c r="G716" s="12"/>
      <c r="H716" s="12"/>
      <c r="I716" s="12"/>
      <c r="J716" s="12"/>
      <c r="K716" s="12"/>
      <c r="L716" s="12"/>
      <c r="M716" s="12"/>
      <c r="N716" s="12"/>
      <c r="O716" s="12"/>
      <c r="P716" s="12"/>
      <c r="Q716" s="12"/>
      <c r="R716" s="12"/>
      <c r="S716" s="12"/>
      <c r="T716" s="12"/>
      <c r="U716" s="80"/>
      <c r="V716" s="12"/>
      <c r="W716" s="80"/>
      <c r="X716" s="12"/>
      <c r="Y716" s="14"/>
    </row>
    <row r="717" spans="1:36" s="8" customFormat="1" ht="12.75" x14ac:dyDescent="0.25">
      <c r="A717" s="61"/>
      <c r="C717" s="16" t="s">
        <v>34</v>
      </c>
      <c r="D717" s="12"/>
      <c r="E717" s="12"/>
      <c r="F717" s="12"/>
      <c r="G717" s="12"/>
      <c r="H717" s="12"/>
      <c r="I717" s="12"/>
      <c r="J717" s="12"/>
      <c r="K717" s="12"/>
      <c r="L717" s="12"/>
      <c r="M717" s="12"/>
      <c r="N717" s="12"/>
      <c r="O717" s="12"/>
      <c r="P717" s="12"/>
      <c r="Q717" s="12"/>
      <c r="R717" s="12"/>
      <c r="S717" s="12"/>
      <c r="T717" s="12"/>
      <c r="U717" s="80"/>
      <c r="V717" s="12"/>
      <c r="W717" s="80"/>
      <c r="X717" s="12"/>
      <c r="Y717" s="14"/>
    </row>
    <row r="718" spans="1:36" s="8" customFormat="1" ht="12.75" x14ac:dyDescent="0.25">
      <c r="A718" s="61"/>
      <c r="C718" s="16" t="s">
        <v>35</v>
      </c>
      <c r="D718" s="12"/>
      <c r="E718" s="12"/>
      <c r="F718" s="12"/>
      <c r="G718" s="12"/>
      <c r="H718" s="12"/>
      <c r="I718" s="12"/>
      <c r="J718" s="12"/>
      <c r="K718" s="12"/>
      <c r="L718" s="12"/>
      <c r="M718" s="12"/>
      <c r="N718" s="12"/>
      <c r="O718" s="12"/>
      <c r="P718" s="12"/>
      <c r="Q718" s="12"/>
      <c r="R718" s="12"/>
      <c r="S718" s="12"/>
      <c r="T718" s="12"/>
      <c r="U718" s="80"/>
      <c r="V718" s="12"/>
      <c r="W718" s="80"/>
      <c r="X718" s="12"/>
      <c r="Y718" s="14"/>
    </row>
    <row r="719" spans="1:36" s="8" customFormat="1" ht="12.75" x14ac:dyDescent="0.25">
      <c r="A719" s="61"/>
      <c r="C719" s="16" t="s">
        <v>36</v>
      </c>
      <c r="D719" s="12"/>
      <c r="E719" s="12"/>
      <c r="F719" s="12"/>
      <c r="G719" s="12"/>
      <c r="H719" s="12"/>
      <c r="I719" s="12"/>
      <c r="J719" s="12"/>
      <c r="K719" s="12"/>
      <c r="L719" s="12"/>
      <c r="M719" s="12"/>
      <c r="N719" s="12"/>
      <c r="O719" s="12"/>
      <c r="P719" s="12"/>
      <c r="Q719" s="12"/>
      <c r="R719" s="12"/>
      <c r="S719" s="12"/>
      <c r="T719" s="12"/>
      <c r="U719" s="80"/>
      <c r="V719" s="12"/>
      <c r="W719" s="80"/>
      <c r="X719" s="12"/>
      <c r="Y719" s="14"/>
    </row>
    <row r="720" spans="1:36" s="8" customFormat="1" ht="12.75" x14ac:dyDescent="0.25">
      <c r="A720" s="61"/>
      <c r="C720" s="16" t="s">
        <v>37</v>
      </c>
      <c r="D720" s="12"/>
      <c r="E720" s="12"/>
      <c r="F720" s="12"/>
      <c r="G720" s="12"/>
      <c r="H720" s="12"/>
      <c r="I720" s="12"/>
      <c r="J720" s="12"/>
      <c r="K720" s="12"/>
      <c r="L720" s="12"/>
      <c r="M720" s="12"/>
      <c r="N720" s="12"/>
      <c r="O720" s="12"/>
      <c r="P720" s="12"/>
      <c r="Q720" s="12"/>
      <c r="R720" s="12"/>
      <c r="S720" s="12"/>
      <c r="T720" s="12"/>
      <c r="U720" s="80"/>
      <c r="V720" s="12"/>
      <c r="W720" s="80"/>
      <c r="X720" s="12"/>
      <c r="Y720" s="14"/>
    </row>
    <row r="721" spans="1:30" s="8" customFormat="1" ht="12.75" x14ac:dyDescent="0.25">
      <c r="A721" s="61"/>
      <c r="C721" s="16" t="s">
        <v>38</v>
      </c>
      <c r="D721" s="12"/>
      <c r="E721" s="12"/>
      <c r="F721" s="12"/>
      <c r="G721" s="12"/>
      <c r="H721" s="12"/>
      <c r="I721" s="12"/>
      <c r="J721" s="12"/>
      <c r="K721" s="12"/>
      <c r="L721" s="12"/>
      <c r="M721" s="12"/>
      <c r="N721" s="12"/>
      <c r="O721" s="12"/>
      <c r="P721" s="12"/>
      <c r="Q721" s="12"/>
      <c r="R721" s="12"/>
      <c r="S721" s="12"/>
      <c r="T721" s="12"/>
      <c r="U721" s="80"/>
      <c r="V721" s="12"/>
      <c r="W721" s="80"/>
      <c r="X721" s="12"/>
      <c r="Y721" s="14"/>
    </row>
    <row r="722" spans="1:30" s="8" customFormat="1" ht="12.75" x14ac:dyDescent="0.25">
      <c r="A722" s="61"/>
      <c r="C722" s="13" t="s">
        <v>39</v>
      </c>
      <c r="D722" s="12"/>
      <c r="E722" s="12"/>
      <c r="F722" s="12"/>
      <c r="G722" s="12"/>
      <c r="H722" s="12"/>
      <c r="I722" s="12"/>
      <c r="J722" s="12"/>
      <c r="K722" s="12"/>
      <c r="L722" s="12"/>
      <c r="M722" s="12"/>
      <c r="N722" s="12"/>
      <c r="O722" s="12"/>
      <c r="P722" s="12"/>
      <c r="Q722" s="12"/>
      <c r="R722" s="12"/>
      <c r="S722" s="12"/>
      <c r="T722" s="12"/>
      <c r="U722" s="80"/>
      <c r="V722" s="12"/>
      <c r="W722" s="80"/>
      <c r="X722" s="12"/>
      <c r="Y722" s="14"/>
    </row>
    <row r="723" spans="1:30" s="8" customFormat="1" ht="12.75" x14ac:dyDescent="0.25">
      <c r="A723" s="61"/>
      <c r="C723" s="16" t="s">
        <v>40</v>
      </c>
      <c r="D723" s="12"/>
      <c r="E723" s="12"/>
      <c r="F723" s="12"/>
      <c r="G723" s="12"/>
      <c r="H723" s="12"/>
      <c r="I723" s="12"/>
      <c r="J723" s="12"/>
      <c r="K723" s="12"/>
      <c r="L723" s="12"/>
      <c r="M723" s="12"/>
      <c r="N723" s="12"/>
      <c r="O723" s="12"/>
      <c r="P723" s="12"/>
      <c r="Q723" s="12"/>
      <c r="R723" s="12"/>
      <c r="S723" s="12"/>
      <c r="T723" s="12"/>
      <c r="U723" s="80"/>
      <c r="V723" s="12"/>
      <c r="W723" s="80"/>
      <c r="X723" s="12"/>
      <c r="Y723" s="14"/>
    </row>
    <row r="724" spans="1:30" s="8" customFormat="1" ht="12.75" x14ac:dyDescent="0.25">
      <c r="A724" s="61"/>
      <c r="C724" s="16" t="s">
        <v>41</v>
      </c>
      <c r="D724" s="12"/>
      <c r="E724" s="12"/>
      <c r="F724" s="12"/>
      <c r="G724" s="12"/>
      <c r="H724" s="12"/>
      <c r="I724" s="12"/>
      <c r="J724" s="12"/>
      <c r="K724" s="12"/>
      <c r="L724" s="12"/>
      <c r="M724" s="12"/>
      <c r="N724" s="12"/>
      <c r="O724" s="12"/>
      <c r="P724" s="12"/>
      <c r="Q724" s="12"/>
      <c r="R724" s="12"/>
      <c r="S724" s="12"/>
      <c r="T724" s="12"/>
      <c r="U724" s="80"/>
      <c r="V724" s="12"/>
      <c r="W724" s="80"/>
      <c r="X724" s="12"/>
      <c r="Y724" s="14"/>
    </row>
    <row r="725" spans="1:30" s="8" customFormat="1" ht="12.75" x14ac:dyDescent="0.25">
      <c r="A725" s="61"/>
      <c r="C725" s="16" t="s">
        <v>42</v>
      </c>
      <c r="D725" s="12"/>
      <c r="E725" s="12"/>
      <c r="F725" s="12"/>
      <c r="G725" s="12"/>
      <c r="H725" s="12"/>
      <c r="I725" s="12"/>
      <c r="J725" s="12"/>
      <c r="K725" s="12"/>
      <c r="L725" s="12"/>
      <c r="M725" s="12"/>
      <c r="N725" s="12"/>
      <c r="O725" s="12"/>
      <c r="P725" s="12"/>
      <c r="Q725" s="12"/>
      <c r="R725" s="12"/>
      <c r="S725" s="12"/>
      <c r="T725" s="12"/>
      <c r="U725" s="80"/>
      <c r="V725" s="12"/>
      <c r="W725" s="80"/>
      <c r="X725" s="12"/>
      <c r="Y725" s="14"/>
    </row>
    <row r="726" spans="1:30" s="8" customFormat="1" ht="12.75" x14ac:dyDescent="0.25">
      <c r="A726" s="61"/>
      <c r="C726" s="16"/>
      <c r="D726" s="77" t="s">
        <v>258</v>
      </c>
      <c r="E726" s="12"/>
      <c r="F726" s="12"/>
      <c r="G726" s="12"/>
      <c r="H726" s="12"/>
      <c r="I726" s="12"/>
      <c r="J726" s="12"/>
      <c r="K726" s="12"/>
      <c r="L726" s="12"/>
      <c r="M726" s="12"/>
      <c r="N726" s="12"/>
      <c r="O726" s="12"/>
      <c r="P726" s="54"/>
      <c r="Q726" s="54"/>
      <c r="R726" s="54"/>
      <c r="S726" s="54"/>
      <c r="T726" s="54"/>
      <c r="U726" s="81"/>
      <c r="V726" s="54"/>
      <c r="W726" s="80"/>
      <c r="X726" s="12"/>
      <c r="Y726" s="14"/>
    </row>
    <row r="727" spans="1:30" s="8" customFormat="1" ht="12.75" x14ac:dyDescent="0.25">
      <c r="A727" s="61"/>
      <c r="C727" s="16"/>
      <c r="D727" s="77" t="s">
        <v>270</v>
      </c>
      <c r="E727" s="12"/>
      <c r="F727" s="12"/>
      <c r="G727" s="12"/>
      <c r="H727" s="12"/>
      <c r="I727" s="12"/>
      <c r="J727" s="12"/>
      <c r="K727" s="12"/>
      <c r="L727" s="12"/>
      <c r="M727" s="12"/>
      <c r="N727" s="12"/>
      <c r="O727" s="12"/>
      <c r="P727" s="54"/>
      <c r="Q727" s="54"/>
      <c r="R727" s="54"/>
      <c r="S727" s="54"/>
      <c r="T727" s="54"/>
      <c r="U727" s="81"/>
      <c r="V727" s="54"/>
      <c r="W727" s="80"/>
      <c r="X727" s="12"/>
      <c r="Y727" s="14"/>
    </row>
    <row r="728" spans="1:30" s="8" customFormat="1" ht="12.75" x14ac:dyDescent="0.25">
      <c r="A728" s="61"/>
      <c r="C728" s="16"/>
      <c r="D728" s="77" t="s">
        <v>259</v>
      </c>
      <c r="E728" s="12"/>
      <c r="F728" s="12"/>
      <c r="G728" s="12"/>
      <c r="H728" s="12"/>
      <c r="I728" s="12"/>
      <c r="J728" s="12"/>
      <c r="K728" s="12"/>
      <c r="L728" s="12"/>
      <c r="M728" s="12"/>
      <c r="N728" s="12"/>
      <c r="O728" s="12"/>
      <c r="P728" s="54"/>
      <c r="Q728" s="54"/>
      <c r="R728" s="54"/>
      <c r="S728" s="54"/>
      <c r="T728" s="54"/>
      <c r="U728" s="81"/>
      <c r="V728" s="54"/>
      <c r="W728" s="80"/>
      <c r="X728" s="12"/>
      <c r="Y728" s="14"/>
    </row>
    <row r="729" spans="1:30" s="8" customFormat="1" ht="12.75" x14ac:dyDescent="0.25">
      <c r="A729" s="61"/>
      <c r="C729" s="16"/>
      <c r="D729" s="77" t="s">
        <v>260</v>
      </c>
      <c r="E729" s="12"/>
      <c r="F729" s="12"/>
      <c r="G729" s="12"/>
      <c r="H729" s="12"/>
      <c r="I729" s="12"/>
      <c r="J729" s="12"/>
      <c r="K729" s="12"/>
      <c r="L729" s="12"/>
      <c r="M729" s="12"/>
      <c r="N729" s="12"/>
      <c r="O729" s="12"/>
      <c r="P729" s="54"/>
      <c r="Q729" s="54"/>
      <c r="R729" s="54"/>
      <c r="S729" s="54"/>
      <c r="T729" s="54"/>
      <c r="U729" s="81"/>
      <c r="V729" s="54"/>
      <c r="W729" s="80"/>
      <c r="X729" s="12"/>
      <c r="Y729" s="14"/>
    </row>
    <row r="730" spans="1:30" s="8" customFormat="1" ht="13.5" thickBot="1" x14ac:dyDescent="0.3">
      <c r="A730" s="61"/>
      <c r="C730" s="70"/>
      <c r="D730" s="78" t="s">
        <v>317</v>
      </c>
      <c r="E730" s="79"/>
      <c r="F730" s="79"/>
      <c r="G730" s="79"/>
      <c r="H730" s="79"/>
      <c r="I730" s="79"/>
      <c r="J730" s="79"/>
      <c r="K730" s="79"/>
      <c r="L730" s="79"/>
      <c r="M730" s="79"/>
      <c r="N730" s="79"/>
      <c r="O730" s="79"/>
      <c r="P730" s="71"/>
      <c r="Q730" s="71"/>
      <c r="R730" s="71"/>
      <c r="S730" s="71"/>
      <c r="T730" s="71"/>
      <c r="U730" s="83"/>
      <c r="V730" s="71"/>
      <c r="W730" s="84"/>
      <c r="X730" s="79"/>
      <c r="Y730" s="85"/>
    </row>
    <row r="731" spans="1:30" ht="12.75" customHeight="1" x14ac:dyDescent="0.25"/>
    <row r="732" spans="1:30" x14ac:dyDescent="0.25">
      <c r="B732" s="384" t="s">
        <v>43</v>
      </c>
      <c r="C732" s="384"/>
      <c r="D732" s="384"/>
      <c r="E732" s="384"/>
      <c r="F732" s="384"/>
      <c r="G732" s="384"/>
      <c r="H732" s="384"/>
      <c r="I732" s="384"/>
      <c r="J732" s="384"/>
      <c r="K732" s="384"/>
      <c r="L732" s="384"/>
      <c r="M732" s="384"/>
      <c r="N732" s="384"/>
      <c r="O732" s="384"/>
      <c r="P732" s="384"/>
      <c r="Q732" s="384"/>
      <c r="R732" s="384"/>
      <c r="S732" s="384"/>
      <c r="T732" s="384"/>
      <c r="U732" s="384"/>
      <c r="V732" s="384"/>
      <c r="W732" s="384"/>
      <c r="X732" s="384"/>
      <c r="Y732" s="384"/>
      <c r="Z732" s="384"/>
      <c r="AA732" s="384"/>
      <c r="AB732" s="384"/>
      <c r="AC732" s="384"/>
      <c r="AD732" s="384"/>
    </row>
    <row r="733" spans="1:30" x14ac:dyDescent="0.25">
      <c r="B733" s="17" t="s">
        <v>44</v>
      </c>
      <c r="C733" s="17"/>
      <c r="D733" s="17"/>
      <c r="E733" s="17"/>
      <c r="F733" s="17"/>
      <c r="G733" s="17"/>
      <c r="H733" s="17"/>
      <c r="I733" s="17"/>
      <c r="J733" s="17"/>
      <c r="K733" s="17"/>
      <c r="L733" s="17"/>
      <c r="M733" s="17"/>
      <c r="N733" s="17"/>
      <c r="O733" s="17"/>
      <c r="P733" s="17"/>
      <c r="Q733" s="17"/>
      <c r="R733" s="17"/>
      <c r="S733" s="17"/>
      <c r="T733" s="17"/>
      <c r="U733" s="65"/>
      <c r="V733" s="17"/>
      <c r="W733" s="65"/>
      <c r="X733" s="17"/>
      <c r="Y733" s="17"/>
      <c r="Z733" s="17"/>
      <c r="AA733" s="17"/>
    </row>
    <row r="734" spans="1:30" ht="15" customHeight="1" x14ac:dyDescent="0.25">
      <c r="B734" s="48" t="s">
        <v>99</v>
      </c>
      <c r="C734" s="385" t="s">
        <v>117</v>
      </c>
      <c r="D734" s="385"/>
      <c r="E734" s="385"/>
      <c r="F734" s="385"/>
      <c r="G734" s="385"/>
      <c r="H734" s="385"/>
      <c r="I734" s="385"/>
      <c r="J734" s="385"/>
      <c r="K734" s="385"/>
      <c r="L734" s="385"/>
      <c r="M734" s="385"/>
      <c r="N734" s="385"/>
      <c r="O734" s="385"/>
      <c r="P734" s="385"/>
      <c r="Q734" s="385"/>
      <c r="R734" s="385"/>
      <c r="S734" s="385"/>
      <c r="T734" s="385"/>
      <c r="U734" s="385"/>
      <c r="V734" s="385"/>
      <c r="W734" s="385"/>
      <c r="X734" s="385"/>
      <c r="Y734" s="385"/>
      <c r="Z734" s="385"/>
      <c r="AA734" s="385"/>
      <c r="AB734" s="385"/>
      <c r="AC734" s="385"/>
      <c r="AD734" s="385"/>
    </row>
    <row r="735" spans="1:30" ht="25.5" customHeight="1" x14ac:dyDescent="0.25">
      <c r="B735" s="48" t="s">
        <v>99</v>
      </c>
      <c r="C735" s="385" t="s">
        <v>118</v>
      </c>
      <c r="D735" s="385"/>
      <c r="E735" s="385"/>
      <c r="F735" s="385"/>
      <c r="G735" s="385"/>
      <c r="H735" s="385"/>
      <c r="I735" s="385"/>
      <c r="J735" s="385"/>
      <c r="K735" s="385"/>
      <c r="L735" s="385"/>
      <c r="M735" s="385"/>
      <c r="N735" s="385"/>
      <c r="O735" s="385"/>
      <c r="P735" s="385"/>
      <c r="Q735" s="385"/>
      <c r="R735" s="385"/>
      <c r="S735" s="385"/>
      <c r="T735" s="385"/>
      <c r="U735" s="385"/>
      <c r="V735" s="385"/>
      <c r="W735" s="385"/>
      <c r="X735" s="385"/>
      <c r="Y735" s="385"/>
      <c r="Z735" s="385"/>
      <c r="AA735" s="385"/>
      <c r="AB735" s="385"/>
      <c r="AC735" s="385"/>
      <c r="AD735" s="385"/>
    </row>
    <row r="736" spans="1:30" x14ac:dyDescent="0.25">
      <c r="B736" s="17" t="s">
        <v>45</v>
      </c>
      <c r="C736" s="17"/>
      <c r="D736" s="17"/>
      <c r="E736" s="17"/>
      <c r="F736" s="17"/>
      <c r="G736" s="17"/>
      <c r="H736" s="17"/>
      <c r="I736" s="17"/>
      <c r="J736" s="17"/>
      <c r="K736" s="17"/>
      <c r="L736" s="17"/>
      <c r="M736" s="17"/>
      <c r="N736" s="17"/>
      <c r="O736" s="17"/>
      <c r="P736" s="17"/>
      <c r="Q736" s="17"/>
      <c r="R736" s="17"/>
      <c r="S736" s="17"/>
      <c r="T736" s="17"/>
      <c r="U736" s="65"/>
      <c r="V736" s="17"/>
      <c r="W736" s="65"/>
      <c r="X736" s="17"/>
      <c r="Y736" s="17"/>
      <c r="Z736" s="17"/>
      <c r="AA736" s="17"/>
    </row>
    <row r="737" spans="1:32" x14ac:dyDescent="0.25">
      <c r="B737" s="48" t="s">
        <v>107</v>
      </c>
      <c r="C737" s="385" t="s">
        <v>120</v>
      </c>
      <c r="D737" s="385"/>
      <c r="E737" s="385"/>
      <c r="F737" s="385"/>
      <c r="G737" s="385"/>
      <c r="H737" s="385"/>
      <c r="I737" s="385"/>
      <c r="J737" s="385"/>
      <c r="K737" s="385"/>
      <c r="L737" s="385"/>
      <c r="M737" s="385"/>
      <c r="N737" s="385"/>
      <c r="O737" s="385"/>
      <c r="P737" s="385"/>
      <c r="Q737" s="385"/>
      <c r="R737" s="385"/>
      <c r="S737" s="385"/>
      <c r="T737" s="385"/>
      <c r="U737" s="385"/>
      <c r="V737" s="385"/>
      <c r="W737" s="385"/>
      <c r="X737" s="385"/>
      <c r="Y737" s="385"/>
      <c r="Z737" s="385"/>
      <c r="AA737" s="385"/>
      <c r="AB737" s="385"/>
      <c r="AC737" s="385"/>
      <c r="AD737" s="385"/>
    </row>
    <row r="738" spans="1:32" ht="15" customHeight="1" x14ac:dyDescent="0.25">
      <c r="B738" s="48" t="s">
        <v>99</v>
      </c>
      <c r="C738" s="385" t="s">
        <v>119</v>
      </c>
      <c r="D738" s="385"/>
      <c r="E738" s="385"/>
      <c r="F738" s="385"/>
      <c r="G738" s="385"/>
      <c r="H738" s="385"/>
      <c r="I738" s="385"/>
      <c r="J738" s="385"/>
      <c r="K738" s="385"/>
      <c r="L738" s="385"/>
      <c r="M738" s="385"/>
      <c r="N738" s="385"/>
      <c r="O738" s="385"/>
      <c r="P738" s="385"/>
      <c r="Q738" s="385"/>
      <c r="R738" s="385"/>
      <c r="S738" s="385"/>
      <c r="T738" s="385"/>
      <c r="U738" s="385"/>
      <c r="V738" s="385"/>
      <c r="W738" s="385"/>
      <c r="X738" s="385"/>
      <c r="Y738" s="385"/>
      <c r="Z738" s="385"/>
      <c r="AA738" s="385"/>
      <c r="AB738" s="385"/>
      <c r="AC738" s="385"/>
      <c r="AD738" s="385"/>
    </row>
    <row r="739" spans="1:32" x14ac:dyDescent="0.25">
      <c r="B739" s="426" t="s">
        <v>46</v>
      </c>
      <c r="C739" s="426"/>
      <c r="D739" s="426"/>
      <c r="E739" s="426"/>
      <c r="F739" s="426"/>
      <c r="G739" s="426"/>
      <c r="H739" s="426"/>
      <c r="I739" s="426"/>
      <c r="J739" s="426"/>
      <c r="K739" s="426"/>
      <c r="L739" s="426"/>
      <c r="M739" s="426"/>
      <c r="N739" s="426"/>
      <c r="O739" s="426"/>
      <c r="P739" s="426"/>
      <c r="Q739" s="426"/>
      <c r="R739" s="426"/>
      <c r="S739" s="426"/>
      <c r="T739" s="426"/>
      <c r="U739" s="426"/>
      <c r="V739" s="426"/>
      <c r="W739" s="426"/>
      <c r="X739" s="426"/>
      <c r="Y739" s="426"/>
      <c r="Z739" s="426"/>
      <c r="AA739" s="426"/>
      <c r="AB739" s="426"/>
      <c r="AC739" s="426"/>
      <c r="AD739" s="426"/>
    </row>
    <row r="740" spans="1:32" ht="15" customHeight="1" x14ac:dyDescent="0.25">
      <c r="B740" s="48" t="s">
        <v>99</v>
      </c>
      <c r="C740" s="385" t="s">
        <v>120</v>
      </c>
      <c r="D740" s="385"/>
      <c r="E740" s="385"/>
      <c r="F740" s="385"/>
      <c r="G740" s="385"/>
      <c r="H740" s="385"/>
      <c r="I740" s="385"/>
      <c r="J740" s="385"/>
      <c r="K740" s="385"/>
      <c r="L740" s="385"/>
      <c r="M740" s="385"/>
      <c r="N740" s="385"/>
      <c r="O740" s="385"/>
      <c r="P740" s="385"/>
      <c r="Q740" s="385"/>
      <c r="R740" s="385"/>
      <c r="S740" s="385"/>
      <c r="T740" s="385"/>
      <c r="U740" s="385"/>
      <c r="V740" s="385"/>
      <c r="W740" s="385"/>
      <c r="X740" s="385"/>
      <c r="Y740" s="385"/>
      <c r="Z740" s="385"/>
      <c r="AA740" s="385"/>
      <c r="AB740" s="385"/>
      <c r="AC740" s="385"/>
      <c r="AD740" s="385"/>
      <c r="AF740" s="3"/>
    </row>
    <row r="741" spans="1:32" ht="25.5" customHeight="1" x14ac:dyDescent="0.25">
      <c r="B741" s="48" t="s">
        <v>107</v>
      </c>
      <c r="C741" s="385" t="s">
        <v>118</v>
      </c>
      <c r="D741" s="385"/>
      <c r="E741" s="385"/>
      <c r="F741" s="385"/>
      <c r="G741" s="385"/>
      <c r="H741" s="385"/>
      <c r="I741" s="385"/>
      <c r="J741" s="385"/>
      <c r="K741" s="385"/>
      <c r="L741" s="385"/>
      <c r="M741" s="385"/>
      <c r="N741" s="385"/>
      <c r="O741" s="385"/>
      <c r="P741" s="385"/>
      <c r="Q741" s="385"/>
      <c r="R741" s="385"/>
      <c r="S741" s="385"/>
      <c r="T741" s="385"/>
      <c r="U741" s="385"/>
      <c r="V741" s="385"/>
      <c r="W741" s="385"/>
      <c r="X741" s="385"/>
      <c r="Y741" s="385"/>
      <c r="Z741" s="385"/>
      <c r="AA741" s="385"/>
      <c r="AB741" s="385"/>
      <c r="AC741" s="385"/>
      <c r="AD741" s="385"/>
    </row>
    <row r="742" spans="1:32" x14ac:dyDescent="0.25">
      <c r="B742" s="426" t="s">
        <v>47</v>
      </c>
      <c r="C742" s="426"/>
      <c r="D742" s="426"/>
      <c r="E742" s="426"/>
      <c r="F742" s="426"/>
      <c r="G742" s="426"/>
      <c r="H742" s="426"/>
      <c r="I742" s="426"/>
      <c r="J742" s="426"/>
      <c r="K742" s="426"/>
      <c r="L742" s="426"/>
      <c r="M742" s="426"/>
      <c r="N742" s="426"/>
      <c r="O742" s="426"/>
      <c r="P742" s="426"/>
      <c r="Q742" s="426"/>
      <c r="R742" s="426"/>
      <c r="S742" s="426"/>
      <c r="T742" s="426"/>
      <c r="U742" s="426"/>
      <c r="V742" s="426"/>
      <c r="W742" s="426"/>
      <c r="X742" s="426"/>
      <c r="Y742" s="426"/>
      <c r="Z742" s="426"/>
      <c r="AA742" s="426"/>
      <c r="AB742" s="426"/>
      <c r="AC742" s="426"/>
      <c r="AD742" s="426"/>
    </row>
    <row r="743" spans="1:32" ht="15" customHeight="1" x14ac:dyDescent="0.25">
      <c r="B743" s="48" t="s">
        <v>107</v>
      </c>
      <c r="C743" s="385" t="s">
        <v>287</v>
      </c>
      <c r="D743" s="385"/>
      <c r="E743" s="385"/>
      <c r="F743" s="385"/>
      <c r="G743" s="385"/>
      <c r="H743" s="385"/>
      <c r="I743" s="385"/>
      <c r="J743" s="385"/>
      <c r="K743" s="385"/>
      <c r="L743" s="385"/>
      <c r="M743" s="385"/>
      <c r="N743" s="385"/>
      <c r="O743" s="385"/>
      <c r="P743" s="385"/>
      <c r="Q743" s="385"/>
      <c r="R743" s="385"/>
      <c r="S743" s="385"/>
      <c r="T743" s="385"/>
      <c r="U743" s="385"/>
      <c r="V743" s="385"/>
      <c r="W743" s="385"/>
      <c r="X743" s="385"/>
      <c r="Y743" s="385"/>
      <c r="Z743" s="385"/>
      <c r="AA743" s="385"/>
      <c r="AB743" s="385"/>
      <c r="AC743" s="385"/>
      <c r="AD743" s="385"/>
    </row>
    <row r="744" spans="1:32" x14ac:dyDescent="0.25">
      <c r="B744" s="426" t="s">
        <v>48</v>
      </c>
      <c r="C744" s="426"/>
      <c r="D744" s="426"/>
      <c r="E744" s="426"/>
      <c r="F744" s="426"/>
      <c r="G744" s="426"/>
      <c r="H744" s="426"/>
      <c r="I744" s="426"/>
      <c r="J744" s="426"/>
      <c r="K744" s="426"/>
      <c r="L744" s="426"/>
      <c r="M744" s="426"/>
      <c r="N744" s="426"/>
      <c r="O744" s="426"/>
      <c r="P744" s="426"/>
      <c r="Q744" s="426"/>
      <c r="R744" s="426"/>
      <c r="S744" s="426"/>
      <c r="T744" s="426"/>
      <c r="U744" s="426"/>
      <c r="V744" s="426"/>
      <c r="W744" s="426"/>
      <c r="X744" s="426"/>
      <c r="Y744" s="426"/>
      <c r="Z744" s="426"/>
      <c r="AA744" s="426"/>
      <c r="AB744" s="426"/>
      <c r="AC744" s="426"/>
      <c r="AD744" s="426"/>
    </row>
    <row r="745" spans="1:32" ht="15" customHeight="1" x14ac:dyDescent="0.25">
      <c r="B745" s="48" t="s">
        <v>99</v>
      </c>
      <c r="C745" s="385" t="s">
        <v>121</v>
      </c>
      <c r="D745" s="385"/>
      <c r="E745" s="385"/>
      <c r="F745" s="385"/>
      <c r="G745" s="385"/>
      <c r="H745" s="385"/>
      <c r="I745" s="385"/>
      <c r="J745" s="385"/>
      <c r="K745" s="385"/>
      <c r="L745" s="385"/>
      <c r="M745" s="385"/>
      <c r="N745" s="385"/>
      <c r="O745" s="385"/>
      <c r="P745" s="385"/>
      <c r="Q745" s="385"/>
      <c r="R745" s="385"/>
      <c r="S745" s="385"/>
      <c r="T745" s="385"/>
      <c r="U745" s="385"/>
      <c r="V745" s="385"/>
      <c r="W745" s="385"/>
      <c r="X745" s="385"/>
      <c r="Y745" s="385"/>
      <c r="Z745" s="385"/>
      <c r="AA745" s="385"/>
      <c r="AB745" s="385"/>
      <c r="AC745" s="385"/>
      <c r="AD745" s="385"/>
    </row>
    <row r="746" spans="1:32" x14ac:dyDescent="0.25">
      <c r="B746" s="426" t="s">
        <v>49</v>
      </c>
      <c r="C746" s="426"/>
      <c r="D746" s="426"/>
      <c r="E746" s="426"/>
      <c r="F746" s="426"/>
      <c r="G746" s="426"/>
      <c r="H746" s="426"/>
      <c r="I746" s="426"/>
      <c r="J746" s="426"/>
      <c r="K746" s="426"/>
      <c r="L746" s="426"/>
      <c r="M746" s="426"/>
      <c r="N746" s="426"/>
      <c r="O746" s="426"/>
      <c r="P746" s="426"/>
      <c r="Q746" s="426"/>
      <c r="R746" s="426"/>
      <c r="S746" s="426"/>
      <c r="T746" s="426"/>
      <c r="U746" s="426"/>
      <c r="V746" s="426"/>
      <c r="W746" s="426"/>
      <c r="X746" s="426"/>
      <c r="Y746" s="426"/>
      <c r="Z746" s="426"/>
      <c r="AA746" s="426"/>
      <c r="AB746" s="426"/>
      <c r="AC746" s="426"/>
      <c r="AD746" s="426"/>
    </row>
    <row r="747" spans="1:32" ht="15" customHeight="1" x14ac:dyDescent="0.25">
      <c r="B747" s="48" t="s">
        <v>99</v>
      </c>
      <c r="C747" s="385" t="s">
        <v>121</v>
      </c>
      <c r="D747" s="385"/>
      <c r="E747" s="385"/>
      <c r="F747" s="385"/>
      <c r="G747" s="385"/>
      <c r="H747" s="385"/>
      <c r="I747" s="385"/>
      <c r="J747" s="385"/>
      <c r="K747" s="385"/>
      <c r="L747" s="385"/>
      <c r="M747" s="385"/>
      <c r="N747" s="385"/>
      <c r="O747" s="385"/>
      <c r="P747" s="385"/>
      <c r="Q747" s="385"/>
      <c r="R747" s="385"/>
      <c r="S747" s="385"/>
      <c r="T747" s="385"/>
      <c r="U747" s="385"/>
      <c r="V747" s="385"/>
      <c r="W747" s="385"/>
      <c r="X747" s="385"/>
      <c r="Y747" s="385"/>
      <c r="Z747" s="385"/>
      <c r="AA747" s="385"/>
      <c r="AB747" s="385"/>
      <c r="AC747" s="385"/>
      <c r="AD747" s="385"/>
    </row>
    <row r="748" spans="1:32" ht="27" customHeight="1" x14ac:dyDescent="0.25">
      <c r="A748" s="1"/>
      <c r="B748" s="131" t="s">
        <v>104</v>
      </c>
      <c r="C748" s="393" t="s">
        <v>441</v>
      </c>
      <c r="D748" s="393"/>
      <c r="E748" s="393"/>
      <c r="F748" s="393"/>
      <c r="G748" s="393"/>
      <c r="H748" s="393"/>
      <c r="I748" s="393"/>
      <c r="J748" s="393"/>
      <c r="K748" s="393"/>
      <c r="L748" s="393"/>
      <c r="M748" s="393"/>
      <c r="N748" s="393"/>
      <c r="O748" s="393"/>
      <c r="P748" s="393"/>
      <c r="Q748" s="393"/>
      <c r="R748" s="393"/>
      <c r="S748" s="393"/>
      <c r="T748" s="393"/>
      <c r="U748" s="393"/>
      <c r="V748" s="393"/>
      <c r="W748" s="393"/>
      <c r="X748" s="393"/>
      <c r="Y748" s="393"/>
      <c r="Z748" s="393"/>
      <c r="AA748" s="393"/>
      <c r="AB748" s="393"/>
      <c r="AC748" s="393"/>
      <c r="AD748" s="393"/>
    </row>
    <row r="749" spans="1:32" x14ac:dyDescent="0.25">
      <c r="B749" s="426" t="s">
        <v>50</v>
      </c>
      <c r="C749" s="426"/>
      <c r="D749" s="426"/>
      <c r="E749" s="426"/>
      <c r="F749" s="426"/>
      <c r="G749" s="426"/>
      <c r="H749" s="426"/>
      <c r="I749" s="426"/>
      <c r="J749" s="426"/>
      <c r="K749" s="426"/>
      <c r="L749" s="426"/>
      <c r="M749" s="426"/>
      <c r="N749" s="426"/>
      <c r="O749" s="426"/>
      <c r="P749" s="426"/>
      <c r="Q749" s="426"/>
      <c r="R749" s="426"/>
      <c r="S749" s="426"/>
      <c r="T749" s="426"/>
      <c r="U749" s="426"/>
      <c r="V749" s="426"/>
      <c r="W749" s="426"/>
      <c r="X749" s="426"/>
      <c r="Y749" s="426"/>
      <c r="Z749" s="426"/>
      <c r="AA749" s="426"/>
      <c r="AB749" s="426"/>
      <c r="AC749" s="426"/>
      <c r="AD749" s="426"/>
    </row>
    <row r="750" spans="1:32" ht="15" customHeight="1" x14ac:dyDescent="0.25">
      <c r="B750" s="131" t="s">
        <v>99</v>
      </c>
      <c r="C750" s="393" t="s">
        <v>121</v>
      </c>
      <c r="D750" s="393"/>
      <c r="E750" s="393"/>
      <c r="F750" s="393"/>
      <c r="G750" s="393"/>
      <c r="H750" s="393"/>
      <c r="I750" s="393"/>
      <c r="J750" s="393"/>
      <c r="K750" s="393"/>
      <c r="L750" s="393"/>
      <c r="M750" s="393"/>
      <c r="N750" s="393"/>
      <c r="O750" s="393"/>
      <c r="P750" s="393"/>
      <c r="Q750" s="393"/>
      <c r="R750" s="393"/>
      <c r="S750" s="393"/>
      <c r="T750" s="393"/>
      <c r="U750" s="393"/>
      <c r="V750" s="393"/>
      <c r="W750" s="393"/>
      <c r="X750" s="393"/>
      <c r="Y750" s="393"/>
      <c r="Z750" s="393"/>
      <c r="AA750" s="393"/>
      <c r="AB750" s="393"/>
      <c r="AC750" s="393"/>
      <c r="AD750" s="393"/>
    </row>
    <row r="751" spans="1:32" x14ac:dyDescent="0.25">
      <c r="B751" s="426" t="s">
        <v>51</v>
      </c>
      <c r="C751" s="426"/>
      <c r="D751" s="426"/>
      <c r="E751" s="426"/>
      <c r="F751" s="426"/>
      <c r="G751" s="426"/>
      <c r="H751" s="426"/>
      <c r="I751" s="426"/>
      <c r="J751" s="426"/>
      <c r="K751" s="426"/>
      <c r="L751" s="426"/>
      <c r="M751" s="426"/>
      <c r="N751" s="426"/>
      <c r="O751" s="426"/>
      <c r="P751" s="426"/>
      <c r="Q751" s="426"/>
      <c r="R751" s="426"/>
      <c r="S751" s="426"/>
      <c r="T751" s="426"/>
      <c r="U751" s="426"/>
      <c r="V751" s="426"/>
      <c r="W751" s="426"/>
      <c r="X751" s="426"/>
      <c r="Y751" s="426"/>
      <c r="Z751" s="426"/>
      <c r="AA751" s="426"/>
      <c r="AB751" s="426"/>
      <c r="AC751" s="426"/>
      <c r="AD751" s="426"/>
    </row>
    <row r="752" spans="1:32" ht="15" customHeight="1" x14ac:dyDescent="0.25">
      <c r="B752" s="131" t="s">
        <v>99</v>
      </c>
      <c r="C752" s="393" t="s">
        <v>121</v>
      </c>
      <c r="D752" s="393"/>
      <c r="E752" s="393"/>
      <c r="F752" s="393"/>
      <c r="G752" s="393"/>
      <c r="H752" s="393"/>
      <c r="I752" s="393"/>
      <c r="J752" s="393"/>
      <c r="K752" s="393"/>
      <c r="L752" s="393"/>
      <c r="M752" s="393"/>
      <c r="N752" s="393"/>
      <c r="O752" s="393"/>
      <c r="P752" s="393"/>
      <c r="Q752" s="393"/>
      <c r="R752" s="393"/>
      <c r="S752" s="393"/>
      <c r="T752" s="393"/>
      <c r="U752" s="393"/>
      <c r="V752" s="393"/>
      <c r="W752" s="393"/>
      <c r="X752" s="393"/>
      <c r="Y752" s="393"/>
      <c r="Z752" s="393"/>
      <c r="AA752" s="393"/>
      <c r="AB752" s="393"/>
      <c r="AC752" s="393"/>
      <c r="AD752" s="393"/>
    </row>
    <row r="753" spans="1:31" x14ac:dyDescent="0.25">
      <c r="B753" s="426" t="s">
        <v>52</v>
      </c>
      <c r="C753" s="426"/>
      <c r="D753" s="426"/>
      <c r="E753" s="426"/>
      <c r="F753" s="426"/>
      <c r="G753" s="426"/>
      <c r="H753" s="426"/>
      <c r="I753" s="426"/>
      <c r="J753" s="426"/>
      <c r="K753" s="426"/>
      <c r="L753" s="426"/>
      <c r="M753" s="426"/>
      <c r="N753" s="426"/>
      <c r="O753" s="426"/>
      <c r="P753" s="426"/>
      <c r="Q753" s="426"/>
      <c r="R753" s="426"/>
      <c r="S753" s="426"/>
      <c r="T753" s="426"/>
      <c r="U753" s="426"/>
      <c r="V753" s="426"/>
      <c r="W753" s="426"/>
      <c r="X753" s="426"/>
      <c r="Y753" s="426"/>
      <c r="Z753" s="426"/>
      <c r="AA753" s="426"/>
      <c r="AB753" s="426"/>
      <c r="AC753" s="426"/>
      <c r="AD753" s="426"/>
    </row>
    <row r="754" spans="1:31" ht="15" customHeight="1" x14ac:dyDescent="0.25">
      <c r="B754" s="131" t="s">
        <v>99</v>
      </c>
      <c r="C754" s="393" t="s">
        <v>121</v>
      </c>
      <c r="D754" s="393"/>
      <c r="E754" s="393"/>
      <c r="F754" s="393"/>
      <c r="G754" s="393"/>
      <c r="H754" s="393"/>
      <c r="I754" s="393"/>
      <c r="J754" s="393"/>
      <c r="K754" s="393"/>
      <c r="L754" s="393"/>
      <c r="M754" s="393"/>
      <c r="N754" s="393"/>
      <c r="O754" s="393"/>
      <c r="P754" s="393"/>
      <c r="Q754" s="393"/>
      <c r="R754" s="393"/>
      <c r="S754" s="393"/>
      <c r="T754" s="393"/>
      <c r="U754" s="393"/>
      <c r="V754" s="393"/>
      <c r="W754" s="393"/>
      <c r="X754" s="393"/>
      <c r="Y754" s="393"/>
      <c r="Z754" s="393"/>
      <c r="AA754" s="393"/>
      <c r="AB754" s="393"/>
      <c r="AC754" s="393"/>
      <c r="AD754" s="393"/>
    </row>
    <row r="755" spans="1:31" x14ac:dyDescent="0.25">
      <c r="B755" s="426" t="s">
        <v>53</v>
      </c>
      <c r="C755" s="426"/>
      <c r="D755" s="426"/>
      <c r="E755" s="426"/>
      <c r="F755" s="426"/>
      <c r="G755" s="426"/>
      <c r="H755" s="426"/>
      <c r="I755" s="426"/>
      <c r="J755" s="426"/>
      <c r="K755" s="426"/>
      <c r="L755" s="426"/>
      <c r="M755" s="426"/>
      <c r="N755" s="426"/>
      <c r="O755" s="426"/>
      <c r="P755" s="426"/>
      <c r="Q755" s="426"/>
      <c r="R755" s="426"/>
      <c r="S755" s="426"/>
      <c r="T755" s="426"/>
      <c r="U755" s="426"/>
      <c r="V755" s="426"/>
      <c r="W755" s="426"/>
      <c r="X755" s="426"/>
      <c r="Y755" s="426"/>
      <c r="Z755" s="426"/>
      <c r="AA755" s="426"/>
      <c r="AB755" s="426"/>
      <c r="AC755" s="426"/>
      <c r="AD755" s="426"/>
    </row>
    <row r="756" spans="1:31" ht="15" customHeight="1" x14ac:dyDescent="0.25">
      <c r="A756" s="1"/>
      <c r="B756" s="48" t="s">
        <v>104</v>
      </c>
      <c r="C756" s="385" t="s">
        <v>120</v>
      </c>
      <c r="D756" s="385"/>
      <c r="E756" s="385"/>
      <c r="F756" s="385"/>
      <c r="G756" s="385"/>
      <c r="H756" s="385"/>
      <c r="I756" s="385"/>
      <c r="J756" s="385"/>
      <c r="K756" s="385"/>
      <c r="L756" s="385"/>
      <c r="M756" s="385"/>
      <c r="N756" s="385"/>
      <c r="O756" s="385"/>
      <c r="P756" s="385"/>
      <c r="Q756" s="385"/>
      <c r="R756" s="385"/>
      <c r="S756" s="385"/>
      <c r="T756" s="385"/>
      <c r="U756" s="385"/>
      <c r="V756" s="385"/>
      <c r="W756" s="385"/>
      <c r="X756" s="385"/>
      <c r="Y756" s="385"/>
      <c r="Z756" s="385"/>
      <c r="AA756" s="385"/>
      <c r="AB756" s="385"/>
      <c r="AC756" s="385"/>
      <c r="AD756" s="385"/>
      <c r="AE756" s="86"/>
    </row>
    <row r="757" spans="1:31" x14ac:dyDescent="0.25">
      <c r="B757" s="426" t="s">
        <v>54</v>
      </c>
      <c r="C757" s="426"/>
      <c r="D757" s="426"/>
      <c r="E757" s="426"/>
      <c r="F757" s="426"/>
      <c r="G757" s="426"/>
      <c r="H757" s="426"/>
      <c r="I757" s="426"/>
      <c r="J757" s="426"/>
      <c r="K757" s="426"/>
      <c r="L757" s="426"/>
      <c r="M757" s="426"/>
      <c r="N757" s="426"/>
      <c r="O757" s="426"/>
      <c r="P757" s="426"/>
      <c r="Q757" s="426"/>
      <c r="R757" s="426"/>
      <c r="S757" s="426"/>
      <c r="T757" s="426"/>
      <c r="U757" s="426"/>
      <c r="V757" s="426"/>
      <c r="W757" s="426"/>
      <c r="X757" s="426"/>
      <c r="Y757" s="426"/>
      <c r="Z757" s="426"/>
      <c r="AA757" s="426"/>
      <c r="AB757" s="426"/>
      <c r="AC757" s="426"/>
      <c r="AD757" s="426"/>
    </row>
    <row r="758" spans="1:31" ht="15" customHeight="1" x14ac:dyDescent="0.25">
      <c r="B758" s="48" t="s">
        <v>104</v>
      </c>
      <c r="C758" s="385" t="s">
        <v>123</v>
      </c>
      <c r="D758" s="385"/>
      <c r="E758" s="385"/>
      <c r="F758" s="385"/>
      <c r="G758" s="385"/>
      <c r="H758" s="385"/>
      <c r="I758" s="385"/>
      <c r="J758" s="385"/>
      <c r="K758" s="385"/>
      <c r="L758" s="385"/>
      <c r="M758" s="385"/>
      <c r="N758" s="385"/>
      <c r="O758" s="385"/>
      <c r="P758" s="385"/>
      <c r="Q758" s="385"/>
      <c r="R758" s="385"/>
      <c r="S758" s="385"/>
      <c r="T758" s="385"/>
      <c r="U758" s="385"/>
      <c r="V758" s="385"/>
      <c r="W758" s="385"/>
      <c r="X758" s="385"/>
      <c r="Y758" s="385"/>
      <c r="Z758" s="385"/>
      <c r="AA758" s="385"/>
      <c r="AB758" s="385"/>
      <c r="AC758" s="385"/>
      <c r="AD758" s="385"/>
    </row>
    <row r="759" spans="1:31" x14ac:dyDescent="0.25">
      <c r="B759" s="426" t="s">
        <v>55</v>
      </c>
      <c r="C759" s="426"/>
      <c r="D759" s="426"/>
      <c r="E759" s="426"/>
      <c r="F759" s="426"/>
      <c r="G759" s="426"/>
      <c r="H759" s="426"/>
      <c r="I759" s="426"/>
      <c r="J759" s="426"/>
      <c r="K759" s="426"/>
      <c r="L759" s="426"/>
      <c r="M759" s="426"/>
      <c r="N759" s="426"/>
      <c r="O759" s="426"/>
      <c r="P759" s="426"/>
      <c r="Q759" s="426"/>
      <c r="R759" s="426"/>
      <c r="S759" s="426"/>
      <c r="T759" s="426"/>
      <c r="U759" s="426"/>
      <c r="V759" s="426"/>
      <c r="W759" s="426"/>
      <c r="X759" s="426"/>
      <c r="Y759" s="426"/>
      <c r="Z759" s="426"/>
      <c r="AA759" s="426"/>
      <c r="AB759" s="426"/>
      <c r="AC759" s="426"/>
      <c r="AD759" s="426"/>
    </row>
    <row r="760" spans="1:31" ht="15" customHeight="1" x14ac:dyDescent="0.25">
      <c r="B760" s="48" t="s">
        <v>104</v>
      </c>
      <c r="C760" s="385" t="s">
        <v>122</v>
      </c>
      <c r="D760" s="385"/>
      <c r="E760" s="385"/>
      <c r="F760" s="385"/>
      <c r="G760" s="385"/>
      <c r="H760" s="385"/>
      <c r="I760" s="385"/>
      <c r="J760" s="385"/>
      <c r="K760" s="385"/>
      <c r="L760" s="385"/>
      <c r="M760" s="385"/>
      <c r="N760" s="385"/>
      <c r="O760" s="385"/>
      <c r="P760" s="385"/>
      <c r="Q760" s="385"/>
      <c r="R760" s="385"/>
      <c r="S760" s="385"/>
      <c r="T760" s="385"/>
      <c r="U760" s="385"/>
      <c r="V760" s="385"/>
      <c r="W760" s="385"/>
      <c r="X760" s="385"/>
      <c r="Y760" s="385"/>
      <c r="Z760" s="385"/>
      <c r="AA760" s="385"/>
      <c r="AB760" s="385"/>
      <c r="AC760" s="385"/>
      <c r="AD760" s="385"/>
    </row>
    <row r="761" spans="1:31" x14ac:dyDescent="0.25">
      <c r="B761" s="426" t="s">
        <v>56</v>
      </c>
      <c r="C761" s="426"/>
      <c r="D761" s="426"/>
      <c r="E761" s="426"/>
      <c r="F761" s="426"/>
      <c r="G761" s="426"/>
      <c r="H761" s="426"/>
      <c r="I761" s="426"/>
      <c r="J761" s="426"/>
      <c r="K761" s="426"/>
      <c r="L761" s="426"/>
      <c r="M761" s="426"/>
      <c r="N761" s="426"/>
      <c r="O761" s="426"/>
      <c r="P761" s="426"/>
      <c r="Q761" s="426"/>
      <c r="R761" s="426"/>
      <c r="S761" s="426"/>
      <c r="T761" s="426"/>
      <c r="U761" s="426"/>
      <c r="V761" s="426"/>
      <c r="W761" s="426"/>
      <c r="X761" s="426"/>
      <c r="Y761" s="426"/>
      <c r="Z761" s="426"/>
      <c r="AA761" s="426"/>
      <c r="AB761" s="426"/>
      <c r="AC761" s="426"/>
      <c r="AD761" s="426"/>
    </row>
    <row r="762" spans="1:31" ht="15" customHeight="1" x14ac:dyDescent="0.25">
      <c r="B762" s="48" t="s">
        <v>99</v>
      </c>
      <c r="C762" s="385" t="s">
        <v>124</v>
      </c>
      <c r="D762" s="385"/>
      <c r="E762" s="385"/>
      <c r="F762" s="385"/>
      <c r="G762" s="385"/>
      <c r="H762" s="385"/>
      <c r="I762" s="385"/>
      <c r="J762" s="385"/>
      <c r="K762" s="385"/>
      <c r="L762" s="385"/>
      <c r="M762" s="385"/>
      <c r="N762" s="385"/>
      <c r="O762" s="385"/>
      <c r="P762" s="385"/>
      <c r="Q762" s="385"/>
      <c r="R762" s="385"/>
      <c r="S762" s="385"/>
      <c r="T762" s="385"/>
      <c r="U762" s="385"/>
      <c r="V762" s="385"/>
      <c r="W762" s="385"/>
      <c r="X762" s="385"/>
      <c r="Y762" s="385"/>
      <c r="Z762" s="385"/>
      <c r="AA762" s="385"/>
      <c r="AB762" s="385"/>
      <c r="AC762" s="385"/>
      <c r="AD762" s="385"/>
    </row>
    <row r="763" spans="1:31" x14ac:dyDescent="0.25">
      <c r="B763" s="426" t="s">
        <v>57</v>
      </c>
      <c r="C763" s="426"/>
      <c r="D763" s="426"/>
      <c r="E763" s="426"/>
      <c r="F763" s="426"/>
      <c r="G763" s="426"/>
      <c r="H763" s="426"/>
      <c r="I763" s="426"/>
      <c r="J763" s="426"/>
      <c r="K763" s="426"/>
      <c r="L763" s="426"/>
      <c r="M763" s="426"/>
      <c r="N763" s="426"/>
      <c r="O763" s="426"/>
      <c r="P763" s="426"/>
      <c r="Q763" s="426"/>
      <c r="R763" s="426"/>
      <c r="S763" s="426"/>
      <c r="T763" s="426"/>
      <c r="U763" s="426"/>
      <c r="V763" s="426"/>
      <c r="W763" s="426"/>
      <c r="X763" s="426"/>
      <c r="Y763" s="426"/>
      <c r="Z763" s="426"/>
      <c r="AA763" s="426"/>
      <c r="AB763" s="426"/>
      <c r="AC763" s="426"/>
      <c r="AD763" s="426"/>
    </row>
    <row r="764" spans="1:31" ht="15" customHeight="1" x14ac:dyDescent="0.25">
      <c r="B764" s="48" t="s">
        <v>104</v>
      </c>
      <c r="C764" s="385" t="s">
        <v>122</v>
      </c>
      <c r="D764" s="385"/>
      <c r="E764" s="385"/>
      <c r="F764" s="385"/>
      <c r="G764" s="385"/>
      <c r="H764" s="385"/>
      <c r="I764" s="385"/>
      <c r="J764" s="385"/>
      <c r="K764" s="385"/>
      <c r="L764" s="385"/>
      <c r="M764" s="385"/>
      <c r="N764" s="385"/>
      <c r="O764" s="385"/>
      <c r="P764" s="385"/>
      <c r="Q764" s="385"/>
      <c r="R764" s="385"/>
      <c r="S764" s="385"/>
      <c r="T764" s="385"/>
      <c r="U764" s="385"/>
      <c r="V764" s="385"/>
      <c r="W764" s="385"/>
      <c r="X764" s="385"/>
      <c r="Y764" s="385"/>
      <c r="Z764" s="385"/>
      <c r="AA764" s="385"/>
      <c r="AB764" s="385"/>
      <c r="AC764" s="385"/>
      <c r="AD764" s="385"/>
    </row>
    <row r="765" spans="1:31" x14ac:dyDescent="0.25">
      <c r="B765" s="426" t="s">
        <v>58</v>
      </c>
      <c r="C765" s="426"/>
      <c r="D765" s="426"/>
      <c r="E765" s="426"/>
      <c r="F765" s="426"/>
      <c r="G765" s="426"/>
      <c r="H765" s="426"/>
      <c r="I765" s="426"/>
      <c r="J765" s="426"/>
      <c r="K765" s="426"/>
      <c r="L765" s="426"/>
      <c r="M765" s="426"/>
      <c r="N765" s="426"/>
      <c r="O765" s="426"/>
      <c r="P765" s="426"/>
      <c r="Q765" s="426"/>
      <c r="R765" s="426"/>
      <c r="S765" s="426"/>
      <c r="T765" s="426"/>
      <c r="U765" s="426"/>
      <c r="V765" s="426"/>
      <c r="W765" s="426"/>
      <c r="X765" s="426"/>
      <c r="Y765" s="426"/>
      <c r="Z765" s="426"/>
      <c r="AA765" s="426"/>
      <c r="AB765" s="426"/>
      <c r="AC765" s="426"/>
      <c r="AD765" s="426"/>
    </row>
    <row r="766" spans="1:31" ht="15" customHeight="1" x14ac:dyDescent="0.25">
      <c r="B766" s="48" t="s">
        <v>104</v>
      </c>
      <c r="C766" s="385" t="s">
        <v>122</v>
      </c>
      <c r="D766" s="385"/>
      <c r="E766" s="385"/>
      <c r="F766" s="385"/>
      <c r="G766" s="385"/>
      <c r="H766" s="385"/>
      <c r="I766" s="385"/>
      <c r="J766" s="385"/>
      <c r="K766" s="385"/>
      <c r="L766" s="385"/>
      <c r="M766" s="385"/>
      <c r="N766" s="385"/>
      <c r="O766" s="385"/>
      <c r="P766" s="385"/>
      <c r="Q766" s="385"/>
      <c r="R766" s="385"/>
      <c r="S766" s="385"/>
      <c r="T766" s="385"/>
      <c r="U766" s="385"/>
      <c r="V766" s="385"/>
      <c r="W766" s="385"/>
      <c r="X766" s="385"/>
      <c r="Y766" s="385"/>
      <c r="Z766" s="385"/>
      <c r="AA766" s="385"/>
      <c r="AB766" s="385"/>
      <c r="AC766" s="385"/>
      <c r="AD766" s="385"/>
    </row>
    <row r="767" spans="1:31" x14ac:dyDescent="0.25">
      <c r="B767" s="426" t="s">
        <v>59</v>
      </c>
      <c r="C767" s="426"/>
      <c r="D767" s="426"/>
      <c r="E767" s="426"/>
      <c r="F767" s="426"/>
      <c r="G767" s="426"/>
      <c r="H767" s="426"/>
      <c r="I767" s="426"/>
      <c r="J767" s="426"/>
      <c r="K767" s="426"/>
      <c r="L767" s="426"/>
      <c r="M767" s="426"/>
      <c r="N767" s="426"/>
      <c r="O767" s="426"/>
      <c r="P767" s="426"/>
      <c r="Q767" s="426"/>
      <c r="R767" s="426"/>
      <c r="S767" s="426"/>
      <c r="T767" s="426"/>
      <c r="U767" s="426"/>
      <c r="V767" s="426"/>
      <c r="W767" s="426"/>
      <c r="X767" s="426"/>
      <c r="Y767" s="426"/>
      <c r="Z767" s="426"/>
      <c r="AA767" s="426"/>
      <c r="AB767" s="426"/>
      <c r="AC767" s="426"/>
      <c r="AD767" s="426"/>
    </row>
    <row r="768" spans="1:31" ht="15" customHeight="1" x14ac:dyDescent="0.25">
      <c r="B768" s="48" t="s">
        <v>104</v>
      </c>
      <c r="C768" s="385" t="s">
        <v>123</v>
      </c>
      <c r="D768" s="385"/>
      <c r="E768" s="385"/>
      <c r="F768" s="385"/>
      <c r="G768" s="385"/>
      <c r="H768" s="385"/>
      <c r="I768" s="385"/>
      <c r="J768" s="385"/>
      <c r="K768" s="385"/>
      <c r="L768" s="385"/>
      <c r="M768" s="385"/>
      <c r="N768" s="385"/>
      <c r="O768" s="385"/>
      <c r="P768" s="385"/>
      <c r="Q768" s="385"/>
      <c r="R768" s="385"/>
      <c r="S768" s="385"/>
      <c r="T768" s="385"/>
      <c r="U768" s="385"/>
      <c r="V768" s="385"/>
      <c r="W768" s="385"/>
      <c r="X768" s="385"/>
      <c r="Y768" s="385"/>
      <c r="Z768" s="385"/>
      <c r="AA768" s="385"/>
      <c r="AB768" s="385"/>
      <c r="AC768" s="385"/>
      <c r="AD768" s="385"/>
    </row>
    <row r="769" spans="1:30" x14ac:dyDescent="0.25">
      <c r="B769" s="426" t="s">
        <v>60</v>
      </c>
      <c r="C769" s="426"/>
      <c r="D769" s="426"/>
      <c r="E769" s="426"/>
      <c r="F769" s="426"/>
      <c r="G769" s="426"/>
      <c r="H769" s="426"/>
      <c r="I769" s="426"/>
      <c r="J769" s="426"/>
      <c r="K769" s="426"/>
      <c r="L769" s="426"/>
      <c r="M769" s="426"/>
      <c r="N769" s="426"/>
      <c r="O769" s="426"/>
      <c r="P769" s="426"/>
      <c r="Q769" s="426"/>
      <c r="R769" s="426"/>
      <c r="S769" s="426"/>
      <c r="T769" s="426"/>
      <c r="U769" s="426"/>
      <c r="V769" s="426"/>
      <c r="W769" s="426"/>
      <c r="X769" s="426"/>
      <c r="Y769" s="426"/>
      <c r="Z769" s="426"/>
      <c r="AA769" s="426"/>
      <c r="AB769" s="426"/>
      <c r="AC769" s="426"/>
      <c r="AD769" s="426"/>
    </row>
    <row r="770" spans="1:30" ht="15" customHeight="1" x14ac:dyDescent="0.25">
      <c r="B770" s="48" t="s">
        <v>104</v>
      </c>
      <c r="C770" s="385" t="s">
        <v>123</v>
      </c>
      <c r="D770" s="385"/>
      <c r="E770" s="385"/>
      <c r="F770" s="385"/>
      <c r="G770" s="385"/>
      <c r="H770" s="385"/>
      <c r="I770" s="385"/>
      <c r="J770" s="385"/>
      <c r="K770" s="385"/>
      <c r="L770" s="385"/>
      <c r="M770" s="385"/>
      <c r="N770" s="385"/>
      <c r="O770" s="385"/>
      <c r="P770" s="385"/>
      <c r="Q770" s="385"/>
      <c r="R770" s="385"/>
      <c r="S770" s="385"/>
      <c r="T770" s="385"/>
      <c r="U770" s="385"/>
      <c r="V770" s="385"/>
      <c r="W770" s="385"/>
      <c r="X770" s="385"/>
      <c r="Y770" s="385"/>
      <c r="Z770" s="385"/>
      <c r="AA770" s="385"/>
      <c r="AB770" s="385"/>
      <c r="AC770" s="385"/>
      <c r="AD770" s="385"/>
    </row>
    <row r="771" spans="1:30" x14ac:dyDescent="0.25">
      <c r="B771" s="426" t="s">
        <v>61</v>
      </c>
      <c r="C771" s="426"/>
      <c r="D771" s="426"/>
      <c r="E771" s="426"/>
      <c r="F771" s="426"/>
      <c r="G771" s="426"/>
      <c r="H771" s="426"/>
      <c r="I771" s="426"/>
      <c r="J771" s="426"/>
      <c r="K771" s="426"/>
      <c r="L771" s="426"/>
      <c r="M771" s="426"/>
      <c r="N771" s="426"/>
      <c r="O771" s="426"/>
      <c r="P771" s="426"/>
      <c r="Q771" s="426"/>
      <c r="R771" s="426"/>
      <c r="S771" s="426"/>
      <c r="T771" s="426"/>
      <c r="U771" s="426"/>
      <c r="V771" s="426"/>
      <c r="W771" s="426"/>
      <c r="X771" s="426"/>
      <c r="Y771" s="426"/>
      <c r="Z771" s="426"/>
      <c r="AA771" s="426"/>
      <c r="AB771" s="426"/>
      <c r="AC771" s="426"/>
      <c r="AD771" s="426"/>
    </row>
    <row r="772" spans="1:30" ht="15" customHeight="1" x14ac:dyDescent="0.25">
      <c r="B772" s="48" t="s">
        <v>104</v>
      </c>
      <c r="C772" s="385" t="s">
        <v>122</v>
      </c>
      <c r="D772" s="385"/>
      <c r="E772" s="385"/>
      <c r="F772" s="385"/>
      <c r="G772" s="385"/>
      <c r="H772" s="385"/>
      <c r="I772" s="385"/>
      <c r="J772" s="385"/>
      <c r="K772" s="385"/>
      <c r="L772" s="385"/>
      <c r="M772" s="385"/>
      <c r="N772" s="385"/>
      <c r="O772" s="385"/>
      <c r="P772" s="385"/>
      <c r="Q772" s="385"/>
      <c r="R772" s="385"/>
      <c r="S772" s="385"/>
      <c r="T772" s="385"/>
      <c r="U772" s="385"/>
      <c r="V772" s="385"/>
      <c r="W772" s="385"/>
      <c r="X772" s="385"/>
      <c r="Y772" s="385"/>
      <c r="Z772" s="385"/>
      <c r="AA772" s="385"/>
      <c r="AB772" s="385"/>
      <c r="AC772" s="385"/>
      <c r="AD772" s="385"/>
    </row>
    <row r="773" spans="1:30" x14ac:dyDescent="0.25">
      <c r="B773" s="426" t="s">
        <v>62</v>
      </c>
      <c r="C773" s="426"/>
      <c r="D773" s="426"/>
      <c r="E773" s="426"/>
      <c r="F773" s="426"/>
      <c r="G773" s="426"/>
      <c r="H773" s="426"/>
      <c r="I773" s="426"/>
      <c r="J773" s="426"/>
      <c r="K773" s="426"/>
      <c r="L773" s="426"/>
      <c r="M773" s="426"/>
      <c r="N773" s="426"/>
      <c r="O773" s="426"/>
      <c r="P773" s="426"/>
      <c r="Q773" s="426"/>
      <c r="R773" s="426"/>
      <c r="S773" s="426"/>
      <c r="T773" s="426"/>
      <c r="U773" s="426"/>
      <c r="V773" s="426"/>
      <c r="W773" s="426"/>
      <c r="X773" s="426"/>
      <c r="Y773" s="426"/>
      <c r="Z773" s="426"/>
      <c r="AA773" s="426"/>
      <c r="AB773" s="426"/>
      <c r="AC773" s="426"/>
      <c r="AD773" s="426"/>
    </row>
    <row r="774" spans="1:30" ht="15" customHeight="1" x14ac:dyDescent="0.25">
      <c r="B774" s="48" t="s">
        <v>104</v>
      </c>
      <c r="C774" s="385" t="s">
        <v>122</v>
      </c>
      <c r="D774" s="385"/>
      <c r="E774" s="385"/>
      <c r="F774" s="385"/>
      <c r="G774" s="385"/>
      <c r="H774" s="385"/>
      <c r="I774" s="385"/>
      <c r="J774" s="385"/>
      <c r="K774" s="385"/>
      <c r="L774" s="385"/>
      <c r="M774" s="385"/>
      <c r="N774" s="385"/>
      <c r="O774" s="385"/>
      <c r="P774" s="385"/>
      <c r="Q774" s="385"/>
      <c r="R774" s="385"/>
      <c r="S774" s="385"/>
      <c r="T774" s="385"/>
      <c r="U774" s="385"/>
      <c r="V774" s="385"/>
      <c r="W774" s="385"/>
      <c r="X774" s="385"/>
      <c r="Y774" s="385"/>
      <c r="Z774" s="385"/>
      <c r="AA774" s="385"/>
      <c r="AB774" s="385"/>
      <c r="AC774" s="385"/>
      <c r="AD774" s="385"/>
    </row>
    <row r="775" spans="1:30" x14ac:dyDescent="0.25">
      <c r="B775" s="426" t="s">
        <v>63</v>
      </c>
      <c r="C775" s="426"/>
      <c r="D775" s="426"/>
      <c r="E775" s="426"/>
      <c r="F775" s="426"/>
      <c r="G775" s="426"/>
      <c r="H775" s="426"/>
      <c r="I775" s="426"/>
      <c r="J775" s="426"/>
      <c r="K775" s="426"/>
      <c r="L775" s="426"/>
      <c r="M775" s="426"/>
      <c r="N775" s="426"/>
      <c r="O775" s="426"/>
      <c r="P775" s="426"/>
      <c r="Q775" s="426"/>
      <c r="R775" s="426"/>
      <c r="S775" s="426"/>
      <c r="T775" s="426"/>
      <c r="U775" s="426"/>
      <c r="V775" s="426"/>
      <c r="W775" s="426"/>
      <c r="X775" s="426"/>
      <c r="Y775" s="426"/>
      <c r="Z775" s="426"/>
      <c r="AA775" s="426"/>
      <c r="AB775" s="426"/>
      <c r="AC775" s="426"/>
      <c r="AD775" s="426"/>
    </row>
    <row r="776" spans="1:30" ht="15" customHeight="1" x14ac:dyDescent="0.25">
      <c r="B776" s="48" t="s">
        <v>104</v>
      </c>
      <c r="C776" s="385" t="s">
        <v>123</v>
      </c>
      <c r="D776" s="385"/>
      <c r="E776" s="385"/>
      <c r="F776" s="385"/>
      <c r="G776" s="385"/>
      <c r="H776" s="385"/>
      <c r="I776" s="385"/>
      <c r="J776" s="385"/>
      <c r="K776" s="385"/>
      <c r="L776" s="385"/>
      <c r="M776" s="385"/>
      <c r="N776" s="385"/>
      <c r="O776" s="385"/>
      <c r="P776" s="385"/>
      <c r="Q776" s="385"/>
      <c r="R776" s="385"/>
      <c r="S776" s="385"/>
      <c r="T776" s="385"/>
      <c r="U776" s="385"/>
      <c r="V776" s="385"/>
      <c r="W776" s="385"/>
      <c r="X776" s="385"/>
      <c r="Y776" s="385"/>
      <c r="Z776" s="385"/>
      <c r="AA776" s="385"/>
      <c r="AB776" s="385"/>
      <c r="AC776" s="385"/>
      <c r="AD776" s="385"/>
    </row>
    <row r="777" spans="1:30" x14ac:dyDescent="0.25">
      <c r="B777" s="426" t="s">
        <v>64</v>
      </c>
      <c r="C777" s="426"/>
      <c r="D777" s="426"/>
      <c r="E777" s="426"/>
      <c r="F777" s="426"/>
      <c r="G777" s="426"/>
      <c r="H777" s="426"/>
      <c r="I777" s="426"/>
      <c r="J777" s="426"/>
      <c r="K777" s="426"/>
      <c r="L777" s="426"/>
      <c r="M777" s="426"/>
      <c r="N777" s="426"/>
      <c r="O777" s="426"/>
      <c r="P777" s="426"/>
      <c r="Q777" s="426"/>
      <c r="R777" s="426"/>
      <c r="S777" s="426"/>
      <c r="T777" s="426"/>
      <c r="U777" s="426"/>
      <c r="V777" s="426"/>
      <c r="W777" s="426"/>
      <c r="X777" s="426"/>
      <c r="Y777" s="426"/>
      <c r="Z777" s="426"/>
      <c r="AA777" s="426"/>
      <c r="AB777" s="426"/>
      <c r="AC777" s="426"/>
      <c r="AD777" s="426"/>
    </row>
    <row r="778" spans="1:30" ht="15" customHeight="1" x14ac:dyDescent="0.25">
      <c r="B778" s="48" t="s">
        <v>104</v>
      </c>
      <c r="C778" s="385" t="s">
        <v>120</v>
      </c>
      <c r="D778" s="385"/>
      <c r="E778" s="385"/>
      <c r="F778" s="385"/>
      <c r="G778" s="385"/>
      <c r="H778" s="385"/>
      <c r="I778" s="385"/>
      <c r="J778" s="385"/>
      <c r="K778" s="385"/>
      <c r="L778" s="385"/>
      <c r="M778" s="385"/>
      <c r="N778" s="385"/>
      <c r="O778" s="385"/>
      <c r="P778" s="385"/>
      <c r="Q778" s="385"/>
      <c r="R778" s="385"/>
      <c r="S778" s="385"/>
      <c r="T778" s="385"/>
      <c r="U778" s="385"/>
      <c r="V778" s="385"/>
      <c r="W778" s="385"/>
      <c r="X778" s="385"/>
      <c r="Y778" s="385"/>
      <c r="Z778" s="385"/>
      <c r="AA778" s="385"/>
      <c r="AB778" s="385"/>
      <c r="AC778" s="385"/>
      <c r="AD778" s="385"/>
    </row>
    <row r="779" spans="1:30" x14ac:dyDescent="0.25">
      <c r="B779" s="426" t="s">
        <v>250</v>
      </c>
      <c r="C779" s="426"/>
      <c r="D779" s="426"/>
      <c r="E779" s="426"/>
      <c r="F779" s="426"/>
      <c r="G779" s="426"/>
      <c r="H779" s="426"/>
      <c r="I779" s="426"/>
      <c r="J779" s="426"/>
      <c r="K779" s="426"/>
      <c r="L779" s="426"/>
      <c r="M779" s="426"/>
      <c r="N779" s="426"/>
      <c r="O779" s="426"/>
      <c r="P779" s="426"/>
      <c r="Q779" s="426"/>
      <c r="R779" s="426"/>
      <c r="S779" s="426"/>
      <c r="T779" s="426"/>
      <c r="U779" s="426"/>
      <c r="V779" s="426"/>
      <c r="W779" s="426"/>
      <c r="X779" s="426"/>
      <c r="Y779" s="426"/>
      <c r="Z779" s="426"/>
      <c r="AA779" s="426"/>
      <c r="AB779" s="426"/>
      <c r="AC779" s="426"/>
      <c r="AD779" s="426"/>
    </row>
    <row r="780" spans="1:30" x14ac:dyDescent="0.25">
      <c r="B780" s="48" t="s">
        <v>99</v>
      </c>
      <c r="C780" s="385" t="s">
        <v>298</v>
      </c>
      <c r="D780" s="385"/>
      <c r="E780" s="385"/>
      <c r="F780" s="385"/>
      <c r="G780" s="385"/>
      <c r="H780" s="385"/>
      <c r="I780" s="385"/>
      <c r="J780" s="385"/>
      <c r="K780" s="385"/>
      <c r="L780" s="385"/>
      <c r="M780" s="385"/>
      <c r="N780" s="385"/>
      <c r="O780" s="385"/>
      <c r="P780" s="385"/>
      <c r="Q780" s="385"/>
      <c r="R780" s="385"/>
      <c r="S780" s="385"/>
      <c r="T780" s="385"/>
      <c r="U780" s="385"/>
      <c r="V780" s="385"/>
      <c r="W780" s="385"/>
      <c r="X780" s="385"/>
      <c r="Y780" s="385"/>
      <c r="Z780" s="385"/>
      <c r="AA780" s="385"/>
      <c r="AB780" s="385"/>
      <c r="AC780" s="385"/>
      <c r="AD780" s="385"/>
    </row>
    <row r="781" spans="1:30" x14ac:dyDescent="0.25">
      <c r="B781" s="426" t="s">
        <v>322</v>
      </c>
      <c r="C781" s="426"/>
      <c r="D781" s="426"/>
      <c r="E781" s="426"/>
      <c r="F781" s="426"/>
      <c r="G781" s="426"/>
      <c r="H781" s="426"/>
      <c r="I781" s="426"/>
      <c r="J781" s="426"/>
      <c r="K781" s="426"/>
      <c r="L781" s="426"/>
      <c r="M781" s="426"/>
      <c r="N781" s="426"/>
      <c r="O781" s="426"/>
      <c r="P781" s="426"/>
      <c r="Q781" s="426"/>
      <c r="R781" s="426"/>
      <c r="S781" s="426"/>
      <c r="T781" s="426"/>
      <c r="U781" s="426"/>
      <c r="V781" s="426"/>
      <c r="W781" s="426"/>
      <c r="X781" s="426"/>
      <c r="Y781" s="426"/>
      <c r="Z781" s="426"/>
      <c r="AA781" s="426"/>
      <c r="AB781" s="426"/>
      <c r="AC781" s="426"/>
      <c r="AD781" s="426"/>
    </row>
    <row r="782" spans="1:30" x14ac:dyDescent="0.25">
      <c r="A782" s="1"/>
      <c r="B782" s="48" t="s">
        <v>99</v>
      </c>
      <c r="C782" s="385" t="s">
        <v>306</v>
      </c>
      <c r="D782" s="385"/>
      <c r="E782" s="385"/>
      <c r="F782" s="385"/>
      <c r="G782" s="385"/>
      <c r="H782" s="385"/>
      <c r="I782" s="385"/>
      <c r="J782" s="385"/>
      <c r="K782" s="385"/>
      <c r="L782" s="385"/>
      <c r="M782" s="385"/>
      <c r="N782" s="385"/>
      <c r="O782" s="385"/>
      <c r="P782" s="385"/>
      <c r="Q782" s="385"/>
      <c r="R782" s="385"/>
      <c r="S782" s="385"/>
      <c r="T782" s="385"/>
      <c r="U782" s="385"/>
      <c r="V782" s="385"/>
      <c r="W782" s="385"/>
      <c r="X782" s="385"/>
      <c r="Y782" s="385"/>
      <c r="Z782" s="385"/>
      <c r="AA782" s="385"/>
      <c r="AB782" s="385"/>
      <c r="AC782" s="385"/>
      <c r="AD782" s="385"/>
    </row>
    <row r="783" spans="1:30" x14ac:dyDescent="0.25">
      <c r="B783" s="426" t="s">
        <v>251</v>
      </c>
      <c r="C783" s="426"/>
      <c r="D783" s="426"/>
      <c r="E783" s="426"/>
      <c r="F783" s="426"/>
      <c r="G783" s="426"/>
      <c r="H783" s="426"/>
      <c r="I783" s="426"/>
      <c r="J783" s="426"/>
      <c r="K783" s="426"/>
      <c r="L783" s="426"/>
      <c r="M783" s="426"/>
      <c r="N783" s="426"/>
      <c r="O783" s="426"/>
      <c r="P783" s="426"/>
      <c r="Q783" s="426"/>
      <c r="R783" s="426"/>
      <c r="S783" s="426"/>
      <c r="T783" s="426"/>
      <c r="U783" s="426"/>
      <c r="V783" s="426"/>
      <c r="W783" s="426"/>
      <c r="X783" s="426"/>
      <c r="Y783" s="426"/>
      <c r="Z783" s="426"/>
      <c r="AA783" s="426"/>
      <c r="AB783" s="426"/>
      <c r="AC783" s="426"/>
      <c r="AD783" s="426"/>
    </row>
    <row r="784" spans="1:30" x14ac:dyDescent="0.25">
      <c r="B784" s="48" t="s">
        <v>99</v>
      </c>
      <c r="C784" s="385" t="s">
        <v>125</v>
      </c>
      <c r="D784" s="385"/>
      <c r="E784" s="385"/>
      <c r="F784" s="385"/>
      <c r="G784" s="385"/>
      <c r="H784" s="385"/>
      <c r="I784" s="385"/>
      <c r="J784" s="385"/>
      <c r="K784" s="385"/>
      <c r="L784" s="385"/>
      <c r="M784" s="385"/>
      <c r="N784" s="385"/>
      <c r="O784" s="385"/>
      <c r="P784" s="385"/>
      <c r="Q784" s="385"/>
      <c r="R784" s="385"/>
      <c r="S784" s="385"/>
      <c r="T784" s="385"/>
      <c r="U784" s="385"/>
      <c r="V784" s="385"/>
      <c r="W784" s="385"/>
      <c r="X784" s="385"/>
      <c r="Y784" s="385"/>
      <c r="Z784" s="385"/>
      <c r="AA784" s="385"/>
      <c r="AB784" s="385"/>
      <c r="AC784" s="385"/>
      <c r="AD784" s="385"/>
    </row>
    <row r="785" spans="1:30" x14ac:dyDescent="0.25">
      <c r="B785" s="426" t="s">
        <v>321</v>
      </c>
      <c r="C785" s="426"/>
      <c r="D785" s="426"/>
      <c r="E785" s="426"/>
      <c r="F785" s="426"/>
      <c r="G785" s="426"/>
      <c r="H785" s="426"/>
      <c r="I785" s="426"/>
      <c r="J785" s="426"/>
      <c r="K785" s="426"/>
      <c r="L785" s="426"/>
      <c r="M785" s="426"/>
      <c r="N785" s="426"/>
      <c r="O785" s="426"/>
      <c r="P785" s="426"/>
      <c r="Q785" s="426"/>
      <c r="R785" s="426"/>
      <c r="S785" s="426"/>
      <c r="T785" s="426"/>
      <c r="U785" s="426"/>
      <c r="V785" s="426"/>
      <c r="W785" s="426"/>
      <c r="X785" s="426"/>
      <c r="Y785" s="426"/>
      <c r="Z785" s="426"/>
      <c r="AA785" s="426"/>
      <c r="AB785" s="426"/>
      <c r="AC785" s="426"/>
      <c r="AD785" s="426"/>
    </row>
    <row r="786" spans="1:30" x14ac:dyDescent="0.25">
      <c r="A786" s="1"/>
      <c r="B786" s="48" t="s">
        <v>99</v>
      </c>
      <c r="C786" s="385" t="s">
        <v>306</v>
      </c>
      <c r="D786" s="385"/>
      <c r="E786" s="385"/>
      <c r="F786" s="385"/>
      <c r="G786" s="385"/>
      <c r="H786" s="385"/>
      <c r="I786" s="385"/>
      <c r="J786" s="385"/>
      <c r="K786" s="385"/>
      <c r="L786" s="385"/>
      <c r="M786" s="385"/>
      <c r="N786" s="385"/>
      <c r="O786" s="385"/>
      <c r="P786" s="385"/>
      <c r="Q786" s="385"/>
      <c r="R786" s="385"/>
      <c r="S786" s="385"/>
      <c r="T786" s="385"/>
      <c r="U786" s="385"/>
      <c r="V786" s="385"/>
      <c r="W786" s="385"/>
      <c r="X786" s="385"/>
      <c r="Y786" s="385"/>
      <c r="Z786" s="385"/>
      <c r="AA786" s="385"/>
      <c r="AB786" s="385"/>
      <c r="AC786" s="385"/>
      <c r="AD786" s="385"/>
    </row>
    <row r="787" spans="1:30" ht="15" customHeight="1" x14ac:dyDescent="0.25">
      <c r="B787" s="426" t="s">
        <v>323</v>
      </c>
      <c r="C787" s="426"/>
      <c r="D787" s="426"/>
      <c r="E787" s="426"/>
      <c r="F787" s="426"/>
      <c r="G787" s="426"/>
      <c r="H787" s="426"/>
      <c r="I787" s="426"/>
      <c r="J787" s="426"/>
      <c r="K787" s="426"/>
      <c r="L787" s="426"/>
      <c r="M787" s="426"/>
      <c r="N787" s="426"/>
      <c r="O787" s="426"/>
      <c r="P787" s="426"/>
      <c r="Q787" s="426"/>
      <c r="R787" s="426"/>
      <c r="S787" s="426"/>
      <c r="T787" s="426"/>
      <c r="U787" s="426"/>
      <c r="V787" s="426"/>
      <c r="W787" s="426"/>
      <c r="X787" s="426"/>
      <c r="Y787" s="426"/>
      <c r="Z787" s="426"/>
      <c r="AA787" s="426"/>
    </row>
    <row r="788" spans="1:30" ht="15" customHeight="1" x14ac:dyDescent="0.25">
      <c r="B788" s="88" t="s">
        <v>96</v>
      </c>
      <c r="C788" s="87" t="s">
        <v>320</v>
      </c>
      <c r="D788" s="93"/>
      <c r="E788" s="93"/>
      <c r="F788" s="93"/>
      <c r="G788" s="93"/>
      <c r="H788" s="93"/>
      <c r="I788" s="93"/>
      <c r="J788" s="93"/>
      <c r="K788" s="93"/>
      <c r="L788" s="93"/>
      <c r="M788" s="93"/>
      <c r="N788" s="93"/>
      <c r="O788" s="93"/>
      <c r="P788" s="93"/>
      <c r="Q788" s="93"/>
      <c r="R788" s="93"/>
      <c r="S788" s="93"/>
      <c r="T788" s="93"/>
      <c r="U788" s="93"/>
      <c r="V788" s="93"/>
      <c r="W788" s="93"/>
      <c r="X788" s="93"/>
      <c r="Y788" s="93"/>
      <c r="Z788" s="93"/>
      <c r="AA788" s="93"/>
    </row>
    <row r="789" spans="1:30" ht="15" customHeight="1" x14ac:dyDescent="0.25">
      <c r="B789" s="426" t="s">
        <v>319</v>
      </c>
      <c r="C789" s="426"/>
      <c r="D789" s="426"/>
      <c r="E789" s="426"/>
      <c r="F789" s="426"/>
      <c r="G789" s="426"/>
      <c r="H789" s="426"/>
      <c r="I789" s="426"/>
      <c r="J789" s="426"/>
      <c r="K789" s="426"/>
      <c r="L789" s="426"/>
      <c r="M789" s="426"/>
      <c r="N789" s="426"/>
      <c r="O789" s="426"/>
      <c r="P789" s="426"/>
      <c r="Q789" s="426"/>
      <c r="R789" s="426"/>
      <c r="S789" s="426"/>
      <c r="T789" s="426"/>
      <c r="U789" s="426"/>
      <c r="V789" s="426"/>
      <c r="W789" s="426"/>
      <c r="X789" s="426"/>
      <c r="Y789" s="426"/>
      <c r="Z789" s="426"/>
      <c r="AA789" s="426"/>
      <c r="AB789" s="426"/>
      <c r="AC789" s="426"/>
      <c r="AD789" s="426"/>
    </row>
    <row r="790" spans="1:30" ht="26.25" customHeight="1" x14ac:dyDescent="0.25">
      <c r="B790" s="88" t="s">
        <v>96</v>
      </c>
      <c r="C790" s="428" t="s">
        <v>318</v>
      </c>
      <c r="D790" s="428"/>
      <c r="E790" s="428"/>
      <c r="F790" s="428"/>
      <c r="G790" s="428"/>
      <c r="H790" s="428"/>
      <c r="I790" s="428"/>
      <c r="J790" s="428"/>
      <c r="K790" s="428"/>
      <c r="L790" s="428"/>
      <c r="M790" s="428"/>
      <c r="N790" s="428"/>
      <c r="O790" s="428"/>
      <c r="P790" s="428"/>
      <c r="Q790" s="428"/>
      <c r="R790" s="428"/>
      <c r="S790" s="428"/>
      <c r="T790" s="428"/>
      <c r="U790" s="428"/>
      <c r="V790" s="428"/>
      <c r="W790" s="428"/>
      <c r="X790" s="428"/>
      <c r="Y790" s="428"/>
      <c r="Z790" s="428"/>
      <c r="AA790" s="428"/>
      <c r="AB790" s="428"/>
      <c r="AC790" s="428"/>
      <c r="AD790" s="428"/>
    </row>
    <row r="791" spans="1:30" ht="15" customHeight="1" x14ac:dyDescent="0.25">
      <c r="B791" s="88" t="s">
        <v>107</v>
      </c>
      <c r="C791" s="428" t="s">
        <v>126</v>
      </c>
      <c r="D791" s="428"/>
      <c r="E791" s="428"/>
      <c r="F791" s="428"/>
      <c r="G791" s="428"/>
      <c r="H791" s="428"/>
      <c r="I791" s="428"/>
      <c r="J791" s="428"/>
      <c r="K791" s="428"/>
      <c r="L791" s="428"/>
      <c r="M791" s="428"/>
      <c r="N791" s="428"/>
      <c r="O791" s="428"/>
      <c r="P791" s="428"/>
      <c r="Q791" s="428"/>
      <c r="R791" s="428"/>
      <c r="S791" s="428"/>
      <c r="T791" s="428"/>
      <c r="U791" s="428"/>
      <c r="V791" s="428"/>
      <c r="W791" s="428"/>
      <c r="X791" s="428"/>
      <c r="Y791" s="428"/>
      <c r="Z791" s="428"/>
      <c r="AA791" s="428"/>
      <c r="AB791" s="428"/>
      <c r="AC791" s="428"/>
      <c r="AD791" s="428"/>
    </row>
    <row r="792" spans="1:30" x14ac:dyDescent="0.25">
      <c r="B792" s="426" t="s">
        <v>324</v>
      </c>
      <c r="C792" s="426"/>
      <c r="D792" s="426"/>
      <c r="E792" s="426"/>
      <c r="F792" s="426"/>
      <c r="G792" s="426"/>
      <c r="H792" s="426"/>
      <c r="I792" s="426"/>
      <c r="J792" s="426"/>
      <c r="K792" s="426"/>
      <c r="L792" s="426"/>
      <c r="M792" s="426"/>
      <c r="N792" s="426"/>
      <c r="O792" s="426"/>
      <c r="P792" s="426"/>
      <c r="Q792" s="426"/>
      <c r="R792" s="426"/>
      <c r="S792" s="426"/>
      <c r="T792" s="426"/>
      <c r="U792" s="426"/>
      <c r="V792" s="426"/>
      <c r="W792" s="426"/>
      <c r="X792" s="426"/>
      <c r="Y792" s="426"/>
      <c r="Z792" s="426"/>
      <c r="AA792" s="426"/>
      <c r="AB792" s="426"/>
      <c r="AC792" s="426"/>
      <c r="AD792" s="426"/>
    </row>
    <row r="793" spans="1:30" x14ac:dyDescent="0.25">
      <c r="A793" s="58"/>
      <c r="B793" s="48" t="s">
        <v>96</v>
      </c>
      <c r="C793" s="385" t="s">
        <v>320</v>
      </c>
      <c r="D793" s="385"/>
      <c r="E793" s="385"/>
      <c r="F793" s="385"/>
      <c r="G793" s="385"/>
      <c r="H793" s="385"/>
      <c r="I793" s="385"/>
      <c r="J793" s="385"/>
      <c r="K793" s="385"/>
      <c r="L793" s="385"/>
      <c r="M793" s="385"/>
      <c r="N793" s="385"/>
      <c r="O793" s="385"/>
      <c r="P793" s="385"/>
      <c r="Q793" s="385"/>
      <c r="R793" s="385"/>
      <c r="S793" s="385"/>
      <c r="T793" s="385"/>
      <c r="U793" s="385"/>
      <c r="V793" s="385"/>
      <c r="W793" s="385"/>
      <c r="X793" s="385"/>
      <c r="Y793" s="385"/>
      <c r="Z793" s="385"/>
      <c r="AA793" s="385"/>
      <c r="AB793" s="385"/>
      <c r="AC793" s="385"/>
      <c r="AD793" s="385"/>
    </row>
    <row r="794" spans="1:30" ht="20.25" customHeight="1" x14ac:dyDescent="0.25">
      <c r="B794" s="427" t="s">
        <v>327</v>
      </c>
      <c r="C794" s="427"/>
      <c r="D794" s="427"/>
      <c r="E794" s="427"/>
      <c r="F794" s="427"/>
      <c r="G794" s="427"/>
      <c r="H794" s="427"/>
      <c r="I794" s="427"/>
      <c r="J794" s="427"/>
      <c r="K794" s="427"/>
      <c r="L794" s="427"/>
      <c r="M794" s="427"/>
      <c r="N794" s="427"/>
      <c r="O794" s="427"/>
      <c r="P794" s="427"/>
      <c r="Q794" s="427"/>
      <c r="R794" s="427"/>
      <c r="S794" s="427"/>
      <c r="T794" s="427"/>
      <c r="U794" s="427"/>
      <c r="V794" s="427"/>
      <c r="W794" s="427"/>
      <c r="X794" s="427"/>
      <c r="Y794" s="427"/>
      <c r="Z794" s="427"/>
      <c r="AA794" s="427"/>
      <c r="AB794" s="427"/>
      <c r="AC794" s="427"/>
      <c r="AD794" s="427"/>
    </row>
    <row r="795" spans="1:30" ht="31.5" customHeight="1" x14ac:dyDescent="0.25">
      <c r="B795" s="89" t="s">
        <v>107</v>
      </c>
      <c r="C795" s="385" t="s">
        <v>325</v>
      </c>
      <c r="D795" s="385"/>
      <c r="E795" s="385"/>
      <c r="F795" s="385"/>
      <c r="G795" s="385"/>
      <c r="H795" s="385"/>
      <c r="I795" s="385"/>
      <c r="J795" s="385"/>
      <c r="K795" s="385"/>
      <c r="L795" s="385"/>
      <c r="M795" s="385"/>
      <c r="N795" s="385"/>
      <c r="O795" s="385"/>
      <c r="P795" s="385"/>
      <c r="Q795" s="385"/>
      <c r="R795" s="385"/>
      <c r="S795" s="385"/>
      <c r="T795" s="385"/>
      <c r="U795" s="385"/>
      <c r="V795" s="385"/>
      <c r="W795" s="385"/>
      <c r="X795" s="385"/>
      <c r="Y795" s="385"/>
      <c r="Z795" s="385"/>
      <c r="AA795" s="385"/>
      <c r="AB795" s="385"/>
      <c r="AC795" s="385"/>
      <c r="AD795" s="385"/>
    </row>
    <row r="796" spans="1:30" ht="15" customHeight="1" x14ac:dyDescent="0.25">
      <c r="B796" s="89" t="s">
        <v>245</v>
      </c>
      <c r="C796" s="385" t="s">
        <v>326</v>
      </c>
      <c r="D796" s="385"/>
      <c r="E796" s="385"/>
      <c r="F796" s="385"/>
      <c r="G796" s="385"/>
      <c r="H796" s="385"/>
      <c r="I796" s="385"/>
      <c r="J796" s="385"/>
      <c r="K796" s="385"/>
      <c r="L796" s="385"/>
      <c r="M796" s="385"/>
      <c r="N796" s="385"/>
      <c r="O796" s="385"/>
      <c r="P796" s="385"/>
      <c r="Q796" s="385"/>
      <c r="R796" s="385"/>
      <c r="S796" s="385"/>
      <c r="T796" s="385"/>
      <c r="U796" s="385"/>
      <c r="V796" s="385"/>
      <c r="W796" s="385"/>
      <c r="X796" s="385"/>
      <c r="Y796" s="385"/>
      <c r="Z796" s="385"/>
      <c r="AA796" s="385"/>
      <c r="AB796" s="385"/>
      <c r="AC796" s="385"/>
      <c r="AD796" s="385"/>
    </row>
    <row r="797" spans="1:30" x14ac:dyDescent="0.25">
      <c r="B797" s="426" t="s">
        <v>328</v>
      </c>
      <c r="C797" s="426"/>
      <c r="D797" s="426"/>
      <c r="E797" s="426"/>
      <c r="F797" s="426"/>
      <c r="G797" s="426"/>
      <c r="H797" s="426"/>
      <c r="I797" s="426"/>
      <c r="J797" s="426"/>
      <c r="K797" s="426"/>
      <c r="L797" s="426"/>
      <c r="M797" s="426"/>
      <c r="N797" s="426"/>
      <c r="O797" s="426"/>
      <c r="P797" s="426"/>
      <c r="Q797" s="426"/>
      <c r="R797" s="426"/>
      <c r="S797" s="426"/>
      <c r="T797" s="426"/>
      <c r="U797" s="426"/>
      <c r="V797" s="426"/>
      <c r="W797" s="426"/>
      <c r="X797" s="426"/>
      <c r="Y797" s="426"/>
      <c r="Z797" s="426"/>
      <c r="AA797" s="426"/>
      <c r="AB797" s="426"/>
      <c r="AC797" s="426"/>
      <c r="AD797" s="426"/>
    </row>
    <row r="798" spans="1:30" x14ac:dyDescent="0.25">
      <c r="B798" s="48" t="s">
        <v>107</v>
      </c>
      <c r="C798" s="87" t="s">
        <v>320</v>
      </c>
      <c r="D798" s="93"/>
      <c r="E798" s="93"/>
      <c r="F798" s="93"/>
      <c r="G798" s="93"/>
      <c r="H798" s="93"/>
      <c r="I798" s="93"/>
      <c r="J798" s="93"/>
      <c r="K798" s="93"/>
      <c r="L798" s="93"/>
      <c r="M798" s="93"/>
      <c r="N798" s="93"/>
      <c r="O798" s="93"/>
      <c r="P798" s="93"/>
      <c r="Q798" s="93"/>
      <c r="R798" s="93"/>
      <c r="S798" s="93"/>
      <c r="T798" s="93"/>
      <c r="U798" s="93"/>
      <c r="V798" s="93"/>
      <c r="W798" s="93"/>
      <c r="X798" s="93"/>
      <c r="Y798" s="93"/>
      <c r="Z798" s="93"/>
      <c r="AA798" s="93"/>
      <c r="AB798" s="93"/>
      <c r="AC798" s="93"/>
      <c r="AD798" s="93"/>
    </row>
    <row r="799" spans="1:30" x14ac:dyDescent="0.25">
      <c r="B799" s="48" t="s">
        <v>107</v>
      </c>
      <c r="C799" s="385" t="s">
        <v>127</v>
      </c>
      <c r="D799" s="385"/>
      <c r="E799" s="385"/>
      <c r="F799" s="385"/>
      <c r="G799" s="385"/>
      <c r="H799" s="385"/>
      <c r="I799" s="385"/>
      <c r="J799" s="385"/>
      <c r="K799" s="385"/>
      <c r="L799" s="385"/>
      <c r="M799" s="385"/>
      <c r="N799" s="385"/>
      <c r="O799" s="385"/>
      <c r="P799" s="385"/>
      <c r="Q799" s="385"/>
      <c r="R799" s="385"/>
      <c r="S799" s="385"/>
      <c r="T799" s="385"/>
      <c r="U799" s="385"/>
      <c r="V799" s="385"/>
      <c r="W799" s="385"/>
      <c r="X799" s="385"/>
      <c r="Y799" s="385"/>
      <c r="Z799" s="385"/>
      <c r="AA799" s="385"/>
      <c r="AB799" s="385"/>
      <c r="AC799" s="385"/>
      <c r="AD799" s="385"/>
    </row>
    <row r="800" spans="1:30" x14ac:dyDescent="0.25">
      <c r="B800" s="427" t="s">
        <v>329</v>
      </c>
      <c r="C800" s="427"/>
      <c r="D800" s="427"/>
      <c r="E800" s="427"/>
      <c r="F800" s="427"/>
      <c r="G800" s="427"/>
      <c r="H800" s="427"/>
      <c r="I800" s="427"/>
      <c r="J800" s="427"/>
      <c r="K800" s="427"/>
      <c r="L800" s="427"/>
      <c r="M800" s="427"/>
      <c r="N800" s="427"/>
      <c r="O800" s="427"/>
      <c r="P800" s="427"/>
      <c r="Q800" s="427"/>
      <c r="R800" s="427"/>
      <c r="S800" s="427"/>
      <c r="T800" s="427"/>
      <c r="U800" s="427"/>
      <c r="V800" s="427"/>
      <c r="W800" s="427"/>
      <c r="X800" s="427"/>
      <c r="Y800" s="427"/>
      <c r="Z800" s="427"/>
      <c r="AA800" s="427"/>
      <c r="AB800" s="427"/>
      <c r="AC800" s="427"/>
      <c r="AD800" s="427"/>
    </row>
    <row r="801" spans="2:36" ht="30.75" customHeight="1" x14ac:dyDescent="0.25">
      <c r="B801" s="48" t="s">
        <v>107</v>
      </c>
      <c r="C801" s="385" t="s">
        <v>330</v>
      </c>
      <c r="D801" s="385"/>
      <c r="E801" s="385"/>
      <c r="F801" s="385"/>
      <c r="G801" s="385"/>
      <c r="H801" s="385"/>
      <c r="I801" s="385"/>
      <c r="J801" s="385"/>
      <c r="K801" s="385"/>
      <c r="L801" s="385"/>
      <c r="M801" s="385"/>
      <c r="N801" s="385"/>
      <c r="O801" s="385"/>
      <c r="P801" s="385"/>
      <c r="Q801" s="385"/>
      <c r="R801" s="385"/>
      <c r="S801" s="385"/>
      <c r="T801" s="385"/>
      <c r="U801" s="385"/>
      <c r="V801" s="385"/>
      <c r="W801" s="385"/>
      <c r="X801" s="385"/>
      <c r="Y801" s="385"/>
      <c r="Z801" s="385"/>
      <c r="AA801" s="385"/>
      <c r="AB801" s="385"/>
      <c r="AC801" s="385"/>
      <c r="AD801" s="385"/>
    </row>
    <row r="802" spans="2:36" ht="15" customHeight="1" x14ac:dyDescent="0.25">
      <c r="B802" s="48" t="s">
        <v>107</v>
      </c>
      <c r="C802" s="385" t="s">
        <v>128</v>
      </c>
      <c r="D802" s="385"/>
      <c r="E802" s="385"/>
      <c r="F802" s="385"/>
      <c r="G802" s="385"/>
      <c r="H802" s="385"/>
      <c r="I802" s="385"/>
      <c r="J802" s="385"/>
      <c r="K802" s="385"/>
      <c r="L802" s="385"/>
      <c r="M802" s="385"/>
      <c r="N802" s="385"/>
      <c r="O802" s="385"/>
      <c r="P802" s="385"/>
      <c r="Q802" s="385"/>
      <c r="R802" s="385"/>
      <c r="S802" s="385"/>
      <c r="T802" s="385"/>
      <c r="U802" s="385"/>
      <c r="V802" s="385"/>
      <c r="W802" s="385"/>
      <c r="X802" s="385"/>
      <c r="Y802" s="385"/>
      <c r="Z802" s="385"/>
      <c r="AA802" s="385"/>
      <c r="AB802" s="385"/>
      <c r="AC802" s="385"/>
      <c r="AD802" s="385"/>
    </row>
    <row r="803" spans="2:36" x14ac:dyDescent="0.25">
      <c r="B803" s="402" t="s">
        <v>331</v>
      </c>
      <c r="C803" s="402"/>
      <c r="D803" s="402"/>
      <c r="E803" s="402"/>
      <c r="F803" s="402"/>
      <c r="G803" s="402"/>
      <c r="H803" s="402"/>
      <c r="I803" s="402"/>
      <c r="J803" s="402"/>
      <c r="K803" s="402"/>
      <c r="L803" s="402"/>
      <c r="M803" s="402"/>
      <c r="N803" s="402"/>
      <c r="O803" s="402"/>
      <c r="P803" s="402"/>
      <c r="Q803" s="402"/>
      <c r="R803" s="402"/>
      <c r="S803" s="402"/>
      <c r="T803" s="402"/>
      <c r="U803" s="402"/>
      <c r="V803" s="402"/>
      <c r="W803" s="402"/>
      <c r="X803" s="402"/>
      <c r="Y803" s="402"/>
      <c r="Z803" s="402"/>
      <c r="AA803" s="402"/>
    </row>
    <row r="804" spans="2:36" x14ac:dyDescent="0.25">
      <c r="B804" s="48" t="s">
        <v>107</v>
      </c>
      <c r="C804" s="385" t="s">
        <v>332</v>
      </c>
      <c r="D804" s="385"/>
      <c r="E804" s="385"/>
      <c r="F804" s="385"/>
      <c r="G804" s="385"/>
      <c r="H804" s="385"/>
      <c r="I804" s="385"/>
      <c r="J804" s="385"/>
      <c r="K804" s="385"/>
      <c r="L804" s="385"/>
      <c r="M804" s="385"/>
      <c r="N804" s="385"/>
      <c r="O804" s="385"/>
      <c r="P804" s="385"/>
      <c r="Q804" s="385"/>
      <c r="R804" s="385"/>
      <c r="S804" s="385"/>
      <c r="T804" s="385"/>
      <c r="U804" s="385"/>
      <c r="V804" s="385"/>
      <c r="W804" s="385"/>
      <c r="X804" s="385"/>
      <c r="Y804" s="385"/>
      <c r="Z804" s="385"/>
      <c r="AA804" s="385"/>
      <c r="AB804" s="385"/>
      <c r="AC804" s="385"/>
      <c r="AD804" s="385"/>
    </row>
    <row r="805" spans="2:36" x14ac:dyDescent="0.25">
      <c r="B805" s="450" t="s">
        <v>333</v>
      </c>
      <c r="C805" s="450"/>
      <c r="D805" s="450"/>
      <c r="E805" s="450"/>
      <c r="F805" s="450"/>
      <c r="G805" s="450"/>
      <c r="H805" s="450"/>
      <c r="I805" s="450"/>
      <c r="J805" s="450"/>
      <c r="K805" s="450"/>
      <c r="L805" s="450"/>
      <c r="M805" s="450"/>
      <c r="N805" s="450"/>
      <c r="O805" s="450"/>
      <c r="P805" s="450"/>
      <c r="Q805" s="450"/>
      <c r="R805" s="450"/>
      <c r="S805" s="450"/>
      <c r="T805" s="450"/>
      <c r="U805" s="450"/>
      <c r="V805" s="450"/>
      <c r="W805" s="450"/>
      <c r="X805" s="450"/>
      <c r="Y805" s="450"/>
      <c r="Z805" s="450"/>
      <c r="AA805" s="450"/>
    </row>
    <row r="806" spans="2:36" ht="25.5" customHeight="1" x14ac:dyDescent="0.25">
      <c r="B806" s="131" t="s">
        <v>99</v>
      </c>
      <c r="C806" s="393" t="s">
        <v>129</v>
      </c>
      <c r="D806" s="393"/>
      <c r="E806" s="393"/>
      <c r="F806" s="393"/>
      <c r="G806" s="393"/>
      <c r="H806" s="393"/>
      <c r="I806" s="393"/>
      <c r="J806" s="393"/>
      <c r="K806" s="393"/>
      <c r="L806" s="393"/>
      <c r="M806" s="393"/>
      <c r="N806" s="393"/>
      <c r="O806" s="393"/>
      <c r="P806" s="393"/>
      <c r="Q806" s="393"/>
      <c r="R806" s="393"/>
      <c r="S806" s="393"/>
      <c r="T806" s="393"/>
      <c r="U806" s="393"/>
      <c r="V806" s="393"/>
      <c r="W806" s="393"/>
      <c r="X806" s="393"/>
      <c r="Y806" s="393"/>
      <c r="Z806" s="393"/>
      <c r="AA806" s="393"/>
      <c r="AB806" s="393"/>
      <c r="AC806" s="393"/>
      <c r="AD806" s="393"/>
    </row>
    <row r="807" spans="2:36" ht="25.5" customHeight="1" x14ac:dyDescent="0.25">
      <c r="B807" s="48"/>
      <c r="C807" s="134" t="s">
        <v>334</v>
      </c>
      <c r="D807" s="94"/>
      <c r="E807" s="94"/>
      <c r="F807" s="94"/>
      <c r="G807" s="94"/>
      <c r="H807" s="94"/>
      <c r="I807" s="94"/>
      <c r="J807" s="94"/>
      <c r="K807" s="94"/>
      <c r="L807" s="94"/>
      <c r="M807" s="94"/>
      <c r="N807" s="94"/>
      <c r="O807" s="94"/>
      <c r="P807" s="94"/>
      <c r="Q807" s="94"/>
      <c r="R807" s="94"/>
      <c r="S807" s="94"/>
      <c r="T807" s="94"/>
      <c r="U807" s="94"/>
      <c r="V807" s="94"/>
      <c r="W807" s="94"/>
      <c r="X807" s="94"/>
      <c r="Y807" s="94"/>
      <c r="Z807" s="94"/>
      <c r="AA807" s="94"/>
      <c r="AB807" s="94"/>
      <c r="AC807" s="94"/>
      <c r="AD807" s="94"/>
    </row>
    <row r="808" spans="2:36" ht="15" customHeight="1" x14ac:dyDescent="0.25">
      <c r="B808" s="132" t="s">
        <v>99</v>
      </c>
      <c r="C808" s="388" t="s">
        <v>670</v>
      </c>
      <c r="D808" s="388"/>
      <c r="E808" s="388"/>
      <c r="F808" s="388"/>
      <c r="G808" s="388"/>
      <c r="H808" s="388"/>
      <c r="I808" s="388"/>
      <c r="J808" s="388"/>
      <c r="K808" s="388"/>
      <c r="L808" s="388"/>
      <c r="M808" s="388"/>
      <c r="N808" s="388"/>
      <c r="O808" s="388"/>
      <c r="P808" s="388"/>
      <c r="Q808" s="388"/>
      <c r="R808" s="388"/>
      <c r="S808" s="388"/>
      <c r="T808" s="388"/>
      <c r="U808" s="388"/>
      <c r="V808" s="388"/>
      <c r="W808" s="388"/>
      <c r="X808" s="388"/>
      <c r="Y808" s="388"/>
      <c r="Z808" s="388"/>
      <c r="AA808" s="388"/>
      <c r="AB808" s="388"/>
      <c r="AC808" s="388"/>
      <c r="AD808" s="388"/>
      <c r="AE808" s="388"/>
      <c r="AF808" s="388"/>
      <c r="AG808" s="388"/>
      <c r="AH808" s="388"/>
      <c r="AI808" s="388"/>
      <c r="AJ808" s="388"/>
    </row>
    <row r="809" spans="2:36" ht="15" customHeight="1" x14ac:dyDescent="0.25">
      <c r="B809" s="132" t="s">
        <v>99</v>
      </c>
      <c r="C809" s="388" t="s">
        <v>671</v>
      </c>
      <c r="D809" s="388"/>
      <c r="E809" s="388"/>
      <c r="F809" s="388"/>
      <c r="G809" s="388"/>
      <c r="H809" s="388"/>
      <c r="I809" s="388"/>
      <c r="J809" s="388"/>
      <c r="K809" s="388"/>
      <c r="L809" s="388"/>
      <c r="M809" s="388"/>
      <c r="N809" s="388"/>
      <c r="O809" s="388"/>
      <c r="P809" s="388"/>
      <c r="Q809" s="388"/>
      <c r="R809" s="388"/>
      <c r="S809" s="388"/>
      <c r="T809" s="388"/>
      <c r="U809" s="388"/>
      <c r="V809" s="388"/>
      <c r="W809" s="388"/>
      <c r="X809" s="388"/>
      <c r="Y809" s="388"/>
      <c r="Z809" s="388"/>
      <c r="AA809" s="388"/>
      <c r="AB809" s="388"/>
      <c r="AC809" s="388"/>
      <c r="AD809" s="388"/>
      <c r="AE809" s="388"/>
      <c r="AF809" s="388"/>
      <c r="AG809" s="388"/>
      <c r="AH809" s="388"/>
      <c r="AI809" s="388"/>
      <c r="AJ809" s="388"/>
    </row>
    <row r="810" spans="2:36" ht="15" customHeight="1" x14ac:dyDescent="0.25">
      <c r="B810" s="132" t="s">
        <v>99</v>
      </c>
      <c r="C810" s="388" t="s">
        <v>672</v>
      </c>
      <c r="D810" s="388"/>
      <c r="E810" s="388"/>
      <c r="F810" s="388"/>
      <c r="G810" s="388"/>
      <c r="H810" s="388"/>
      <c r="I810" s="388"/>
      <c r="J810" s="388"/>
      <c r="K810" s="388"/>
      <c r="L810" s="388"/>
      <c r="M810" s="388"/>
      <c r="N810" s="388"/>
      <c r="O810" s="388"/>
      <c r="P810" s="388"/>
      <c r="Q810" s="388"/>
      <c r="R810" s="388"/>
      <c r="S810" s="388"/>
      <c r="T810" s="388"/>
      <c r="U810" s="388"/>
      <c r="V810" s="388"/>
      <c r="W810" s="388"/>
      <c r="X810" s="388"/>
      <c r="Y810" s="388"/>
      <c r="Z810" s="388"/>
      <c r="AA810" s="388"/>
      <c r="AB810" s="388"/>
      <c r="AC810" s="388"/>
      <c r="AD810" s="388"/>
      <c r="AE810" s="388"/>
      <c r="AF810" s="388"/>
      <c r="AG810" s="388"/>
      <c r="AH810" s="388"/>
      <c r="AI810" s="388"/>
      <c r="AJ810" s="388"/>
    </row>
    <row r="811" spans="2:36" ht="15" customHeight="1" x14ac:dyDescent="0.25">
      <c r="B811" s="132" t="s">
        <v>99</v>
      </c>
      <c r="C811" s="388" t="s">
        <v>673</v>
      </c>
      <c r="D811" s="388"/>
      <c r="E811" s="388"/>
      <c r="F811" s="388"/>
      <c r="G811" s="388"/>
      <c r="H811" s="388"/>
      <c r="I811" s="388"/>
      <c r="J811" s="388"/>
      <c r="K811" s="388"/>
      <c r="L811" s="388"/>
      <c r="M811" s="388"/>
      <c r="N811" s="388"/>
      <c r="O811" s="388"/>
      <c r="P811" s="388"/>
      <c r="Q811" s="388"/>
      <c r="R811" s="388"/>
      <c r="S811" s="388"/>
      <c r="T811" s="388"/>
      <c r="U811" s="388"/>
      <c r="V811" s="388"/>
      <c r="W811" s="388"/>
      <c r="X811" s="388"/>
      <c r="Y811" s="388"/>
      <c r="Z811" s="388"/>
      <c r="AA811" s="388"/>
      <c r="AB811" s="388"/>
      <c r="AC811" s="388"/>
      <c r="AD811" s="388"/>
      <c r="AE811" s="388"/>
      <c r="AF811" s="388"/>
      <c r="AG811" s="388"/>
      <c r="AH811" s="388"/>
      <c r="AI811" s="388"/>
      <c r="AJ811" s="388"/>
    </row>
    <row r="812" spans="2:36" ht="15" customHeight="1" x14ac:dyDescent="0.25">
      <c r="B812" s="132" t="s">
        <v>99</v>
      </c>
      <c r="C812" s="388" t="s">
        <v>674</v>
      </c>
      <c r="D812" s="388"/>
      <c r="E812" s="388"/>
      <c r="F812" s="388"/>
      <c r="G812" s="388"/>
      <c r="H812" s="388"/>
      <c r="I812" s="388"/>
      <c r="J812" s="388"/>
      <c r="K812" s="388"/>
      <c r="L812" s="388"/>
      <c r="M812" s="388"/>
      <c r="N812" s="388"/>
      <c r="O812" s="388"/>
      <c r="P812" s="388"/>
      <c r="Q812" s="388"/>
      <c r="R812" s="388"/>
      <c r="S812" s="388"/>
      <c r="T812" s="388"/>
      <c r="U812" s="388"/>
      <c r="V812" s="388"/>
      <c r="W812" s="388"/>
      <c r="X812" s="388"/>
      <c r="Y812" s="388"/>
      <c r="Z812" s="388"/>
      <c r="AA812" s="388"/>
      <c r="AB812" s="388"/>
      <c r="AC812" s="388"/>
      <c r="AD812" s="388"/>
      <c r="AE812" s="388"/>
      <c r="AF812" s="388"/>
      <c r="AG812" s="388"/>
      <c r="AH812" s="388"/>
      <c r="AI812" s="388"/>
      <c r="AJ812" s="388"/>
    </row>
    <row r="813" spans="2:36" ht="20.25" customHeight="1" x14ac:dyDescent="0.25">
      <c r="B813" s="133" t="s">
        <v>335</v>
      </c>
      <c r="C813" s="94"/>
      <c r="D813" s="94"/>
      <c r="E813" s="94"/>
      <c r="F813" s="94"/>
      <c r="G813" s="94"/>
      <c r="H813" s="94"/>
      <c r="I813" s="94"/>
      <c r="J813" s="94"/>
      <c r="K813" s="94"/>
      <c r="L813" s="94"/>
      <c r="M813" s="94"/>
      <c r="N813" s="94"/>
      <c r="O813" s="94"/>
      <c r="P813" s="94"/>
      <c r="Q813" s="94"/>
      <c r="R813" s="94"/>
      <c r="S813" s="94"/>
      <c r="T813" s="94"/>
      <c r="U813" s="94"/>
      <c r="V813" s="94"/>
      <c r="W813" s="94"/>
      <c r="X813" s="94"/>
      <c r="Y813" s="94"/>
      <c r="Z813" s="94"/>
      <c r="AA813" s="94"/>
      <c r="AB813" s="94"/>
      <c r="AC813" s="94"/>
      <c r="AD813" s="94"/>
    </row>
    <row r="814" spans="2:36" ht="27.75" customHeight="1" x14ac:dyDescent="0.25">
      <c r="B814" s="48"/>
      <c r="C814" s="134" t="s">
        <v>336</v>
      </c>
      <c r="D814" s="94"/>
      <c r="E814" s="94"/>
      <c r="F814" s="94"/>
      <c r="G814" s="94"/>
      <c r="H814" s="94"/>
      <c r="I814" s="94"/>
      <c r="J814" s="94"/>
      <c r="K814" s="94"/>
      <c r="L814" s="94"/>
      <c r="M814" s="94"/>
      <c r="N814" s="94"/>
      <c r="O814" s="94"/>
      <c r="P814" s="94"/>
      <c r="Q814" s="94"/>
      <c r="R814" s="94"/>
      <c r="S814" s="94"/>
      <c r="T814" s="94"/>
      <c r="U814" s="94"/>
      <c r="V814" s="94"/>
      <c r="W814" s="94"/>
      <c r="X814" s="94"/>
      <c r="Y814" s="94"/>
      <c r="Z814" s="94"/>
      <c r="AA814" s="94"/>
      <c r="AB814" s="94"/>
      <c r="AC814" s="94"/>
      <c r="AD814" s="94"/>
    </row>
    <row r="815" spans="2:36" ht="15" customHeight="1" x14ac:dyDescent="0.25">
      <c r="B815" s="132" t="s">
        <v>99</v>
      </c>
      <c r="C815" s="388" t="s">
        <v>675</v>
      </c>
      <c r="D815" s="388"/>
      <c r="E815" s="388"/>
      <c r="F815" s="388"/>
      <c r="G815" s="388"/>
      <c r="H815" s="388"/>
      <c r="I815" s="388"/>
      <c r="J815" s="388"/>
      <c r="K815" s="388"/>
      <c r="L815" s="388"/>
      <c r="M815" s="388"/>
      <c r="N815" s="388"/>
      <c r="O815" s="388"/>
      <c r="P815" s="388"/>
      <c r="Q815" s="388"/>
      <c r="R815" s="388"/>
      <c r="S815" s="388"/>
      <c r="T815" s="388"/>
      <c r="U815" s="388"/>
      <c r="V815" s="388"/>
      <c r="W815" s="388"/>
      <c r="X815" s="388"/>
      <c r="Y815" s="388"/>
      <c r="Z815" s="388"/>
      <c r="AA815" s="388"/>
      <c r="AB815" s="388"/>
      <c r="AC815" s="388"/>
      <c r="AD815" s="388"/>
      <c r="AE815" s="388"/>
      <c r="AF815" s="388"/>
      <c r="AG815" s="388"/>
      <c r="AH815" s="388"/>
      <c r="AI815" s="388"/>
      <c r="AJ815" s="388"/>
    </row>
    <row r="816" spans="2:36" ht="15" customHeight="1" x14ac:dyDescent="0.25">
      <c r="B816" s="132" t="s">
        <v>99</v>
      </c>
      <c r="C816" s="388" t="s">
        <v>676</v>
      </c>
      <c r="D816" s="388"/>
      <c r="E816" s="388"/>
      <c r="F816" s="388"/>
      <c r="G816" s="388"/>
      <c r="H816" s="388"/>
      <c r="I816" s="388"/>
      <c r="J816" s="388"/>
      <c r="K816" s="388"/>
      <c r="L816" s="388"/>
      <c r="M816" s="388"/>
      <c r="N816" s="388"/>
      <c r="O816" s="388"/>
      <c r="P816" s="388"/>
      <c r="Q816" s="388"/>
      <c r="R816" s="388"/>
      <c r="S816" s="388"/>
      <c r="T816" s="388"/>
      <c r="U816" s="388"/>
      <c r="V816" s="388"/>
      <c r="W816" s="388"/>
      <c r="X816" s="388"/>
      <c r="Y816" s="388"/>
      <c r="Z816" s="388"/>
      <c r="AA816" s="388"/>
      <c r="AB816" s="388"/>
      <c r="AC816" s="388"/>
      <c r="AD816" s="388"/>
      <c r="AE816" s="388"/>
      <c r="AF816" s="388"/>
      <c r="AG816" s="388"/>
      <c r="AH816" s="388"/>
      <c r="AI816" s="388"/>
      <c r="AJ816" s="388"/>
    </row>
    <row r="817" spans="2:36" ht="15" customHeight="1" x14ac:dyDescent="0.25">
      <c r="B817" s="132" t="s">
        <v>99</v>
      </c>
      <c r="C817" s="388" t="s">
        <v>677</v>
      </c>
      <c r="D817" s="388"/>
      <c r="E817" s="388"/>
      <c r="F817" s="388"/>
      <c r="G817" s="388"/>
      <c r="H817" s="388"/>
      <c r="I817" s="388"/>
      <c r="J817" s="388"/>
      <c r="K817" s="388"/>
      <c r="L817" s="388"/>
      <c r="M817" s="388"/>
      <c r="N817" s="388"/>
      <c r="O817" s="388"/>
      <c r="P817" s="388"/>
      <c r="Q817" s="388"/>
      <c r="R817" s="388"/>
      <c r="S817" s="388"/>
      <c r="T817" s="388"/>
      <c r="U817" s="388"/>
      <c r="V817" s="388"/>
      <c r="W817" s="388"/>
      <c r="X817" s="388"/>
      <c r="Y817" s="388"/>
      <c r="Z817" s="388"/>
      <c r="AA817" s="388"/>
      <c r="AB817" s="388"/>
      <c r="AC817" s="388"/>
      <c r="AD817" s="388"/>
      <c r="AE817" s="388"/>
      <c r="AF817" s="388"/>
      <c r="AG817" s="388"/>
      <c r="AH817" s="388"/>
      <c r="AI817" s="388"/>
      <c r="AJ817" s="388"/>
    </row>
    <row r="818" spans="2:36" ht="15" customHeight="1" x14ac:dyDescent="0.25">
      <c r="B818" s="132" t="s">
        <v>99</v>
      </c>
      <c r="C818" s="388" t="s">
        <v>678</v>
      </c>
      <c r="D818" s="388"/>
      <c r="E818" s="388"/>
      <c r="F818" s="388"/>
      <c r="G818" s="388"/>
      <c r="H818" s="388"/>
      <c r="I818" s="388"/>
      <c r="J818" s="388"/>
      <c r="K818" s="388"/>
      <c r="L818" s="388"/>
      <c r="M818" s="388"/>
      <c r="N818" s="388"/>
      <c r="O818" s="388"/>
      <c r="P818" s="388"/>
      <c r="Q818" s="388"/>
      <c r="R818" s="388"/>
      <c r="S818" s="388"/>
      <c r="T818" s="388"/>
      <c r="U818" s="388"/>
      <c r="V818" s="388"/>
      <c r="W818" s="388"/>
      <c r="X818" s="388"/>
      <c r="Y818" s="388"/>
      <c r="Z818" s="388"/>
      <c r="AA818" s="388"/>
      <c r="AB818" s="388"/>
      <c r="AC818" s="388"/>
      <c r="AD818" s="388"/>
      <c r="AE818" s="388"/>
      <c r="AF818" s="388"/>
      <c r="AG818" s="388"/>
      <c r="AH818" s="388"/>
      <c r="AI818" s="388"/>
      <c r="AJ818" s="388"/>
    </row>
    <row r="819" spans="2:36" ht="15" customHeight="1" x14ac:dyDescent="0.25">
      <c r="B819" s="132" t="s">
        <v>99</v>
      </c>
      <c r="C819" s="388" t="s">
        <v>679</v>
      </c>
      <c r="D819" s="388"/>
      <c r="E819" s="388"/>
      <c r="F819" s="388"/>
      <c r="G819" s="388"/>
      <c r="H819" s="388"/>
      <c r="I819" s="388"/>
      <c r="J819" s="388"/>
      <c r="K819" s="388"/>
      <c r="L819" s="388"/>
      <c r="M819" s="388"/>
      <c r="N819" s="388"/>
      <c r="O819" s="388"/>
      <c r="P819" s="388"/>
      <c r="Q819" s="388"/>
      <c r="R819" s="388"/>
      <c r="S819" s="388"/>
      <c r="T819" s="388"/>
      <c r="U819" s="388"/>
      <c r="V819" s="388"/>
      <c r="W819" s="388"/>
      <c r="X819" s="388"/>
      <c r="Y819" s="388"/>
      <c r="Z819" s="388"/>
      <c r="AA819" s="388"/>
      <c r="AB819" s="388"/>
      <c r="AC819" s="388"/>
      <c r="AD819" s="388"/>
      <c r="AE819" s="388"/>
      <c r="AF819" s="388"/>
      <c r="AG819" s="388"/>
      <c r="AH819" s="388"/>
      <c r="AI819" s="388"/>
      <c r="AJ819" s="388"/>
    </row>
    <row r="820" spans="2:36" ht="20.25" customHeight="1" thickBot="1" x14ac:dyDescent="0.3">
      <c r="B820" s="48"/>
      <c r="C820" s="94"/>
      <c r="D820" s="94"/>
      <c r="E820" s="94"/>
      <c r="F820" s="94"/>
      <c r="G820" s="94"/>
      <c r="H820" s="94"/>
      <c r="I820" s="94"/>
      <c r="J820" s="94"/>
      <c r="K820" s="94"/>
      <c r="L820" s="94"/>
      <c r="M820" s="94"/>
      <c r="N820" s="94"/>
      <c r="O820" s="94"/>
      <c r="P820" s="94"/>
      <c r="Q820" s="94"/>
      <c r="R820" s="94"/>
      <c r="S820" s="94"/>
      <c r="T820" s="94"/>
      <c r="U820" s="94"/>
      <c r="V820" s="94"/>
      <c r="W820" s="94"/>
      <c r="X820" s="94"/>
      <c r="Y820" s="94"/>
      <c r="Z820" s="94"/>
      <c r="AA820" s="94"/>
      <c r="AB820" s="94"/>
      <c r="AC820" s="94"/>
      <c r="AD820" s="94"/>
    </row>
    <row r="821" spans="2:36" ht="39" customHeight="1" thickTop="1" thickBot="1" x14ac:dyDescent="0.3">
      <c r="B821" s="445" t="s">
        <v>65</v>
      </c>
      <c r="C821" s="446"/>
      <c r="D821" s="446"/>
      <c r="E821" s="446"/>
      <c r="F821" s="446"/>
      <c r="G821" s="447"/>
      <c r="H821" s="448" t="s">
        <v>66</v>
      </c>
      <c r="I821" s="446"/>
      <c r="J821" s="446"/>
      <c r="K821" s="446"/>
      <c r="L821" s="446"/>
      <c r="M821" s="447"/>
      <c r="N821" s="448" t="s">
        <v>67</v>
      </c>
      <c r="O821" s="446"/>
      <c r="P821" s="446"/>
      <c r="Q821" s="446"/>
      <c r="R821" s="446"/>
      <c r="S821" s="446"/>
      <c r="T821" s="447"/>
      <c r="U821" s="448" t="s">
        <v>68</v>
      </c>
      <c r="V821" s="446"/>
      <c r="W821" s="446"/>
      <c r="X821" s="446"/>
      <c r="Y821" s="446"/>
      <c r="Z821" s="449"/>
      <c r="AA821" s="98"/>
    </row>
    <row r="822" spans="2:36" ht="15.75" thickTop="1" x14ac:dyDescent="0.25">
      <c r="B822" s="451">
        <v>1</v>
      </c>
      <c r="C822" s="452"/>
      <c r="D822" s="452"/>
      <c r="E822" s="452"/>
      <c r="F822" s="452"/>
      <c r="G822" s="453"/>
      <c r="H822" s="454" t="s">
        <v>69</v>
      </c>
      <c r="I822" s="455"/>
      <c r="J822" s="455"/>
      <c r="K822" s="455"/>
      <c r="L822" s="455"/>
      <c r="M822" s="456"/>
      <c r="N822" s="457" t="s">
        <v>70</v>
      </c>
      <c r="O822" s="458"/>
      <c r="P822" s="458"/>
      <c r="Q822" s="458"/>
      <c r="R822" s="458"/>
      <c r="S822" s="458"/>
      <c r="T822" s="459"/>
      <c r="U822" s="457" t="s">
        <v>71</v>
      </c>
      <c r="V822" s="458"/>
      <c r="W822" s="458"/>
      <c r="X822" s="458"/>
      <c r="Y822" s="458"/>
      <c r="Z822" s="460"/>
      <c r="AA822" s="98"/>
    </row>
    <row r="823" spans="2:36" x14ac:dyDescent="0.25">
      <c r="B823" s="465">
        <v>2</v>
      </c>
      <c r="C823" s="466"/>
      <c r="D823" s="466"/>
      <c r="E823" s="466"/>
      <c r="F823" s="466"/>
      <c r="G823" s="467"/>
      <c r="H823" s="462" t="s">
        <v>72</v>
      </c>
      <c r="I823" s="463"/>
      <c r="J823" s="463"/>
      <c r="K823" s="463"/>
      <c r="L823" s="463"/>
      <c r="M823" s="464"/>
      <c r="N823" s="441" t="s">
        <v>73</v>
      </c>
      <c r="O823" s="442"/>
      <c r="P823" s="442"/>
      <c r="Q823" s="442"/>
      <c r="R823" s="442"/>
      <c r="S823" s="442"/>
      <c r="T823" s="443"/>
      <c r="U823" s="441" t="s">
        <v>74</v>
      </c>
      <c r="V823" s="442"/>
      <c r="W823" s="442"/>
      <c r="X823" s="442"/>
      <c r="Y823" s="442"/>
      <c r="Z823" s="444"/>
      <c r="AA823" s="98"/>
    </row>
    <row r="824" spans="2:36" x14ac:dyDescent="0.25">
      <c r="B824" s="419">
        <v>3</v>
      </c>
      <c r="C824" s="420"/>
      <c r="D824" s="420"/>
      <c r="E824" s="420"/>
      <c r="F824" s="420"/>
      <c r="G824" s="420"/>
      <c r="H824" s="421" t="s">
        <v>75</v>
      </c>
      <c r="I824" s="421"/>
      <c r="J824" s="421"/>
      <c r="K824" s="421"/>
      <c r="L824" s="421"/>
      <c r="M824" s="421"/>
      <c r="N824" s="422" t="s">
        <v>76</v>
      </c>
      <c r="O824" s="422"/>
      <c r="P824" s="422"/>
      <c r="Q824" s="422"/>
      <c r="R824" s="422"/>
      <c r="S824" s="422"/>
      <c r="T824" s="422"/>
      <c r="U824" s="423" t="s">
        <v>77</v>
      </c>
      <c r="V824" s="423"/>
      <c r="W824" s="423"/>
      <c r="X824" s="423"/>
      <c r="Y824" s="423"/>
      <c r="Z824" s="424"/>
      <c r="AA824" s="98"/>
    </row>
    <row r="825" spans="2:36" x14ac:dyDescent="0.25">
      <c r="B825" s="419">
        <v>4</v>
      </c>
      <c r="C825" s="420"/>
      <c r="D825" s="420"/>
      <c r="E825" s="420"/>
      <c r="F825" s="420"/>
      <c r="G825" s="420"/>
      <c r="H825" s="421" t="s">
        <v>78</v>
      </c>
      <c r="I825" s="421"/>
      <c r="J825" s="421"/>
      <c r="K825" s="421"/>
      <c r="L825" s="421"/>
      <c r="M825" s="421"/>
      <c r="N825" s="422" t="s">
        <v>79</v>
      </c>
      <c r="O825" s="422"/>
      <c r="P825" s="422"/>
      <c r="Q825" s="422"/>
      <c r="R825" s="422"/>
      <c r="S825" s="422"/>
      <c r="T825" s="422"/>
      <c r="U825" s="423" t="s">
        <v>80</v>
      </c>
      <c r="V825" s="423"/>
      <c r="W825" s="423"/>
      <c r="X825" s="423"/>
      <c r="Y825" s="423"/>
      <c r="Z825" s="424"/>
      <c r="AA825" s="98"/>
    </row>
    <row r="826" spans="2:36" ht="15.75" thickBot="1" x14ac:dyDescent="0.3">
      <c r="B826" s="395">
        <v>5</v>
      </c>
      <c r="C826" s="396"/>
      <c r="D826" s="396"/>
      <c r="E826" s="396"/>
      <c r="F826" s="396"/>
      <c r="G826" s="396"/>
      <c r="H826" s="397" t="s">
        <v>81</v>
      </c>
      <c r="I826" s="397"/>
      <c r="J826" s="397"/>
      <c r="K826" s="397"/>
      <c r="L826" s="397"/>
      <c r="M826" s="397"/>
      <c r="N826" s="398" t="s">
        <v>82</v>
      </c>
      <c r="O826" s="398"/>
      <c r="P826" s="398"/>
      <c r="Q826" s="398"/>
      <c r="R826" s="398"/>
      <c r="S826" s="398"/>
      <c r="T826" s="398"/>
      <c r="U826" s="399" t="s">
        <v>83</v>
      </c>
      <c r="V826" s="400"/>
      <c r="W826" s="400"/>
      <c r="X826" s="400"/>
      <c r="Y826" s="400"/>
      <c r="Z826" s="401"/>
      <c r="AA826" s="98"/>
    </row>
    <row r="827" spans="2:36" ht="15.75" thickTop="1" x14ac:dyDescent="0.25"/>
    <row r="828" spans="2:36" x14ac:dyDescent="0.25">
      <c r="B828" s="324" t="s">
        <v>1531</v>
      </c>
      <c r="C828" s="324"/>
      <c r="D828" s="324"/>
      <c r="E828" s="324"/>
      <c r="F828" s="324"/>
      <c r="G828" s="324"/>
      <c r="H828" s="324"/>
      <c r="I828" s="324"/>
      <c r="J828" s="324"/>
      <c r="K828" s="324"/>
      <c r="L828" s="324"/>
      <c r="M828" s="324"/>
      <c r="N828" s="324"/>
      <c r="O828" s="324"/>
      <c r="P828" s="324"/>
      <c r="Q828" s="324"/>
      <c r="R828" s="324"/>
      <c r="S828" s="324"/>
      <c r="T828" s="324"/>
      <c r="U828" s="324"/>
      <c r="V828" s="324"/>
      <c r="W828" s="324"/>
      <c r="X828" s="324"/>
      <c r="Y828" s="324"/>
      <c r="Z828" s="324"/>
      <c r="AA828" s="324"/>
      <c r="AB828" s="305"/>
      <c r="AC828" s="305"/>
      <c r="AD828" s="305"/>
      <c r="AE828" s="305"/>
      <c r="AF828" s="305"/>
      <c r="AG828" s="305"/>
      <c r="AH828" s="305"/>
      <c r="AI828" s="305"/>
      <c r="AJ828" s="305"/>
    </row>
    <row r="829" spans="2:36" x14ac:dyDescent="0.25">
      <c r="B829" s="306" t="s">
        <v>104</v>
      </c>
      <c r="C829" s="307" t="s">
        <v>1532</v>
      </c>
      <c r="D829" s="306"/>
      <c r="E829" s="306"/>
      <c r="F829" s="306"/>
      <c r="G829" s="306"/>
      <c r="H829" s="306"/>
      <c r="I829" s="306"/>
      <c r="J829" s="306"/>
      <c r="K829" s="306"/>
      <c r="L829" s="306"/>
      <c r="M829" s="306"/>
      <c r="N829" s="306"/>
      <c r="O829" s="306"/>
      <c r="P829" s="306"/>
      <c r="Q829" s="306"/>
      <c r="R829" s="306"/>
      <c r="S829" s="306"/>
      <c r="T829" s="306"/>
      <c r="U829" s="306"/>
      <c r="V829" s="306"/>
      <c r="W829" s="306"/>
      <c r="X829" s="306"/>
      <c r="Y829" s="306"/>
      <c r="Z829" s="306"/>
      <c r="AA829" s="306"/>
      <c r="AB829" s="305"/>
      <c r="AC829" s="305"/>
      <c r="AD829" s="305"/>
      <c r="AE829" s="305"/>
      <c r="AF829" s="305"/>
      <c r="AG829" s="305"/>
      <c r="AH829" s="305"/>
      <c r="AI829" s="305"/>
      <c r="AJ829" s="305"/>
    </row>
    <row r="831" spans="2:36" x14ac:dyDescent="0.25">
      <c r="B831" s="384" t="s">
        <v>84</v>
      </c>
      <c r="C831" s="384"/>
      <c r="D831" s="384"/>
      <c r="E831" s="384"/>
      <c r="F831" s="384"/>
      <c r="G831" s="384"/>
      <c r="H831" s="384"/>
      <c r="I831" s="384"/>
      <c r="J831" s="384"/>
      <c r="K831" s="384"/>
      <c r="L831" s="384"/>
      <c r="M831" s="384"/>
      <c r="N831" s="384"/>
      <c r="O831" s="384"/>
      <c r="P831" s="384"/>
      <c r="Q831" s="384"/>
      <c r="R831" s="384"/>
      <c r="S831" s="384"/>
      <c r="T831" s="384"/>
      <c r="U831" s="384"/>
      <c r="V831" s="384"/>
      <c r="W831" s="384"/>
      <c r="X831" s="384"/>
      <c r="Y831" s="384"/>
      <c r="Z831" s="384"/>
      <c r="AA831" s="384"/>
      <c r="AB831" s="384"/>
      <c r="AC831" s="384"/>
      <c r="AD831" s="384"/>
    </row>
    <row r="832" spans="2:36" x14ac:dyDescent="0.25">
      <c r="B832" s="402" t="s">
        <v>85</v>
      </c>
      <c r="C832" s="402"/>
      <c r="D832" s="402"/>
      <c r="E832" s="402"/>
      <c r="F832" s="402"/>
      <c r="G832" s="402"/>
      <c r="H832" s="402"/>
      <c r="I832" s="402"/>
      <c r="J832" s="402"/>
      <c r="K832" s="402"/>
      <c r="L832" s="402"/>
      <c r="M832" s="402"/>
      <c r="N832" s="402"/>
      <c r="O832" s="402"/>
      <c r="P832" s="402"/>
      <c r="Q832" s="402"/>
      <c r="R832" s="402"/>
      <c r="S832" s="402"/>
      <c r="T832" s="402"/>
      <c r="U832" s="402"/>
      <c r="V832" s="402"/>
      <c r="W832" s="402"/>
      <c r="X832" s="402"/>
      <c r="Y832" s="402"/>
      <c r="Z832" s="402"/>
      <c r="AA832" s="402"/>
      <c r="AB832" s="402"/>
      <c r="AC832" s="402"/>
      <c r="AD832" s="402"/>
    </row>
    <row r="833" spans="1:43" s="2" customFormat="1" ht="24.75" customHeight="1" x14ac:dyDescent="0.25">
      <c r="A833" s="57"/>
      <c r="B833" s="48" t="s">
        <v>104</v>
      </c>
      <c r="C833" s="385" t="s">
        <v>288</v>
      </c>
      <c r="D833" s="385"/>
      <c r="E833" s="385"/>
      <c r="F833" s="385"/>
      <c r="G833" s="385"/>
      <c r="H833" s="385"/>
      <c r="I833" s="385"/>
      <c r="J833" s="385"/>
      <c r="K833" s="385"/>
      <c r="L833" s="385"/>
      <c r="M833" s="385"/>
      <c r="N833" s="385"/>
      <c r="O833" s="385"/>
      <c r="P833" s="385"/>
      <c r="Q833" s="385"/>
      <c r="R833" s="385"/>
      <c r="S833" s="385"/>
      <c r="T833" s="385"/>
      <c r="U833" s="385"/>
      <c r="V833" s="385"/>
      <c r="W833" s="385"/>
      <c r="X833" s="385"/>
      <c r="Y833" s="385"/>
      <c r="Z833" s="385"/>
      <c r="AA833" s="385"/>
      <c r="AB833" s="385"/>
      <c r="AC833" s="385"/>
      <c r="AD833" s="385"/>
    </row>
    <row r="834" spans="1:43" s="2" customFormat="1" ht="42.75" customHeight="1" x14ac:dyDescent="0.25">
      <c r="A834" s="57"/>
      <c r="B834" s="131" t="s">
        <v>104</v>
      </c>
      <c r="C834" s="393" t="s">
        <v>279</v>
      </c>
      <c r="D834" s="393"/>
      <c r="E834" s="393"/>
      <c r="F834" s="393"/>
      <c r="G834" s="393"/>
      <c r="H834" s="393"/>
      <c r="I834" s="393"/>
      <c r="J834" s="393"/>
      <c r="K834" s="393"/>
      <c r="L834" s="393"/>
      <c r="M834" s="393"/>
      <c r="N834" s="393"/>
      <c r="O834" s="393"/>
      <c r="P834" s="393"/>
      <c r="Q834" s="393"/>
      <c r="R834" s="393"/>
      <c r="S834" s="393"/>
      <c r="T834" s="393"/>
      <c r="U834" s="393"/>
      <c r="V834" s="393"/>
      <c r="W834" s="393"/>
      <c r="X834" s="393"/>
      <c r="Y834" s="393"/>
      <c r="Z834" s="393"/>
      <c r="AA834" s="393"/>
      <c r="AB834" s="393"/>
      <c r="AC834" s="393"/>
      <c r="AD834" s="393"/>
      <c r="AG834" s="1"/>
      <c r="AH834" s="1"/>
      <c r="AI834" s="1"/>
      <c r="AJ834" s="1"/>
      <c r="AK834" s="1"/>
      <c r="AL834" s="1"/>
      <c r="AM834" s="1"/>
      <c r="AN834" s="1"/>
      <c r="AO834" s="1"/>
      <c r="AP834" s="1"/>
      <c r="AQ834" s="1"/>
    </row>
    <row r="835" spans="1:43" s="2" customFormat="1" ht="25.5" customHeight="1" x14ac:dyDescent="0.25">
      <c r="A835" s="57"/>
      <c r="B835" s="110" t="s">
        <v>132</v>
      </c>
      <c r="C835" s="394" t="s">
        <v>131</v>
      </c>
      <c r="D835" s="394"/>
      <c r="E835" s="394"/>
      <c r="F835" s="394"/>
      <c r="G835" s="394"/>
      <c r="H835" s="394"/>
      <c r="I835" s="394"/>
      <c r="J835" s="394"/>
      <c r="K835" s="394"/>
      <c r="L835" s="394"/>
      <c r="M835" s="394"/>
      <c r="N835" s="394"/>
      <c r="O835" s="394"/>
      <c r="P835" s="394"/>
      <c r="Q835" s="394"/>
      <c r="R835" s="394"/>
      <c r="S835" s="394"/>
      <c r="T835" s="394"/>
      <c r="U835" s="394"/>
      <c r="V835" s="394"/>
      <c r="W835" s="394"/>
      <c r="X835" s="394"/>
      <c r="Y835" s="394"/>
      <c r="Z835" s="394"/>
      <c r="AA835" s="394"/>
      <c r="AB835" s="394"/>
      <c r="AC835" s="394"/>
      <c r="AD835" s="394"/>
      <c r="AF835" s="8"/>
      <c r="AG835" s="1"/>
      <c r="AH835" s="1"/>
      <c r="AI835" s="1"/>
      <c r="AJ835" s="1"/>
      <c r="AK835" s="1"/>
      <c r="AL835" s="1"/>
      <c r="AM835" s="1"/>
      <c r="AN835" s="1"/>
      <c r="AO835" s="1"/>
      <c r="AP835" s="1"/>
      <c r="AQ835" s="1"/>
    </row>
    <row r="836" spans="1:43" s="2" customFormat="1" x14ac:dyDescent="0.25">
      <c r="A836" s="57"/>
      <c r="B836" s="425" t="s">
        <v>86</v>
      </c>
      <c r="C836" s="425"/>
      <c r="D836" s="425"/>
      <c r="E836" s="425"/>
      <c r="F836" s="425"/>
      <c r="G836" s="425"/>
      <c r="H836" s="425"/>
      <c r="I836" s="425"/>
      <c r="J836" s="425"/>
      <c r="K836" s="425"/>
      <c r="L836" s="425"/>
      <c r="M836" s="425"/>
      <c r="N836" s="425"/>
      <c r="O836" s="425"/>
      <c r="P836" s="425"/>
      <c r="Q836" s="425"/>
      <c r="R836" s="425"/>
      <c r="S836" s="425"/>
      <c r="T836" s="425"/>
      <c r="U836" s="425"/>
      <c r="V836" s="425"/>
      <c r="W836" s="425"/>
      <c r="X836" s="425"/>
      <c r="Y836" s="425"/>
      <c r="Z836" s="425"/>
      <c r="AA836" s="425"/>
      <c r="AB836" s="425"/>
      <c r="AC836" s="425"/>
      <c r="AD836" s="425"/>
    </row>
    <row r="837" spans="1:43" s="2" customFormat="1" ht="24.75" customHeight="1" x14ac:dyDescent="0.25">
      <c r="A837" s="57"/>
      <c r="B837" s="48" t="s">
        <v>104</v>
      </c>
      <c r="C837" s="385" t="s">
        <v>289</v>
      </c>
      <c r="D837" s="385"/>
      <c r="E837" s="385"/>
      <c r="F837" s="385"/>
      <c r="G837" s="385"/>
      <c r="H837" s="385"/>
      <c r="I837" s="385"/>
      <c r="J837" s="385"/>
      <c r="K837" s="385"/>
      <c r="L837" s="385"/>
      <c r="M837" s="385"/>
      <c r="N837" s="385"/>
      <c r="O837" s="385"/>
      <c r="P837" s="385"/>
      <c r="Q837" s="385"/>
      <c r="R837" s="385"/>
      <c r="S837" s="385"/>
      <c r="T837" s="385"/>
      <c r="U837" s="385"/>
      <c r="V837" s="385"/>
      <c r="W837" s="385"/>
      <c r="X837" s="385"/>
      <c r="Y837" s="385"/>
      <c r="Z837" s="385"/>
      <c r="AA837" s="385"/>
      <c r="AB837" s="385"/>
      <c r="AC837" s="385"/>
      <c r="AD837" s="385"/>
    </row>
    <row r="838" spans="1:43" x14ac:dyDescent="0.25">
      <c r="B838" s="402" t="s">
        <v>87</v>
      </c>
      <c r="C838" s="402"/>
      <c r="D838" s="402"/>
      <c r="E838" s="402"/>
      <c r="F838" s="402"/>
      <c r="G838" s="402"/>
      <c r="H838" s="402"/>
      <c r="I838" s="402"/>
      <c r="J838" s="402"/>
      <c r="K838" s="402"/>
      <c r="L838" s="402"/>
      <c r="M838" s="402"/>
      <c r="N838" s="402"/>
      <c r="O838" s="402"/>
      <c r="P838" s="402"/>
      <c r="Q838" s="402"/>
      <c r="R838" s="402"/>
      <c r="S838" s="402"/>
      <c r="T838" s="402"/>
      <c r="U838" s="402"/>
      <c r="V838" s="402"/>
      <c r="W838" s="402"/>
      <c r="X838" s="402"/>
      <c r="Y838" s="402"/>
      <c r="Z838" s="402"/>
      <c r="AA838" s="402"/>
      <c r="AB838" s="402"/>
      <c r="AC838" s="402"/>
      <c r="AD838" s="402"/>
    </row>
    <row r="839" spans="1:43" ht="44.25" customHeight="1" x14ac:dyDescent="0.25">
      <c r="B839" s="48" t="s">
        <v>104</v>
      </c>
      <c r="C839" s="385" t="s">
        <v>290</v>
      </c>
      <c r="D839" s="385"/>
      <c r="E839" s="385"/>
      <c r="F839" s="385"/>
      <c r="G839" s="385"/>
      <c r="H839" s="385"/>
      <c r="I839" s="385"/>
      <c r="J839" s="385"/>
      <c r="K839" s="385"/>
      <c r="L839" s="385"/>
      <c r="M839" s="385"/>
      <c r="N839" s="385"/>
      <c r="O839" s="385"/>
      <c r="P839" s="385"/>
      <c r="Q839" s="385"/>
      <c r="R839" s="385"/>
      <c r="S839" s="385"/>
      <c r="T839" s="385"/>
      <c r="U839" s="385"/>
      <c r="V839" s="385"/>
      <c r="W839" s="385"/>
      <c r="X839" s="385"/>
      <c r="Y839" s="385"/>
      <c r="Z839" s="385"/>
      <c r="AA839" s="385"/>
      <c r="AB839" s="385"/>
      <c r="AC839" s="385"/>
      <c r="AD839" s="385"/>
    </row>
    <row r="840" spans="1:43" ht="31.5" customHeight="1" x14ac:dyDescent="0.25">
      <c r="B840" s="131" t="s">
        <v>104</v>
      </c>
      <c r="C840" s="393" t="s">
        <v>291</v>
      </c>
      <c r="D840" s="393"/>
      <c r="E840" s="393"/>
      <c r="F840" s="393"/>
      <c r="G840" s="393"/>
      <c r="H840" s="393"/>
      <c r="I840" s="393"/>
      <c r="J840" s="393"/>
      <c r="K840" s="393"/>
      <c r="L840" s="393"/>
      <c r="M840" s="393"/>
      <c r="N840" s="393"/>
      <c r="O840" s="393"/>
      <c r="P840" s="393"/>
      <c r="Q840" s="393"/>
      <c r="R840" s="393"/>
      <c r="S840" s="393"/>
      <c r="T840" s="393"/>
      <c r="U840" s="393"/>
      <c r="V840" s="393"/>
      <c r="W840" s="393"/>
      <c r="X840" s="393"/>
      <c r="Y840" s="393"/>
      <c r="Z840" s="393"/>
      <c r="AA840" s="393"/>
      <c r="AB840" s="393"/>
      <c r="AC840" s="393"/>
      <c r="AD840" s="393"/>
    </row>
    <row r="841" spans="1:43" ht="31.5" customHeight="1" x14ac:dyDescent="0.25">
      <c r="B841" s="131" t="s">
        <v>104</v>
      </c>
      <c r="C841" s="393" t="s">
        <v>133</v>
      </c>
      <c r="D841" s="393"/>
      <c r="E841" s="393"/>
      <c r="F841" s="393"/>
      <c r="G841" s="393"/>
      <c r="H841" s="393"/>
      <c r="I841" s="393"/>
      <c r="J841" s="393"/>
      <c r="K841" s="393"/>
      <c r="L841" s="393"/>
      <c r="M841" s="393"/>
      <c r="N841" s="393"/>
      <c r="O841" s="393"/>
      <c r="P841" s="393"/>
      <c r="Q841" s="393"/>
      <c r="R841" s="393"/>
      <c r="S841" s="393"/>
      <c r="T841" s="393"/>
      <c r="U841" s="393"/>
      <c r="V841" s="393"/>
      <c r="W841" s="393"/>
      <c r="X841" s="393"/>
      <c r="Y841" s="393"/>
      <c r="Z841" s="393"/>
      <c r="AA841" s="393"/>
      <c r="AB841" s="393"/>
      <c r="AC841" s="393"/>
      <c r="AD841" s="393"/>
    </row>
    <row r="842" spans="1:43" x14ac:dyDescent="0.25">
      <c r="B842" s="402" t="s">
        <v>88</v>
      </c>
      <c r="C842" s="402"/>
      <c r="D842" s="402"/>
      <c r="E842" s="402"/>
      <c r="F842" s="402"/>
      <c r="G842" s="402"/>
      <c r="H842" s="402"/>
      <c r="I842" s="402"/>
      <c r="J842" s="402"/>
      <c r="K842" s="402"/>
      <c r="L842" s="402"/>
      <c r="M842" s="402"/>
      <c r="N842" s="402"/>
      <c r="O842" s="402"/>
      <c r="P842" s="402"/>
      <c r="Q842" s="402"/>
      <c r="R842" s="402"/>
      <c r="S842" s="402"/>
      <c r="T842" s="402"/>
      <c r="U842" s="402"/>
      <c r="V842" s="402"/>
      <c r="W842" s="402"/>
      <c r="X842" s="402"/>
      <c r="Y842" s="402"/>
      <c r="Z842" s="402"/>
      <c r="AA842" s="402"/>
      <c r="AB842" s="402"/>
      <c r="AC842" s="402"/>
      <c r="AD842" s="402"/>
    </row>
    <row r="843" spans="1:43" ht="37.5" customHeight="1" x14ac:dyDescent="0.25">
      <c r="B843" s="48" t="s">
        <v>130</v>
      </c>
      <c r="C843" s="385" t="s">
        <v>292</v>
      </c>
      <c r="D843" s="385"/>
      <c r="E843" s="385"/>
      <c r="F843" s="385"/>
      <c r="G843" s="385"/>
      <c r="H843" s="385"/>
      <c r="I843" s="385"/>
      <c r="J843" s="385"/>
      <c r="K843" s="385"/>
      <c r="L843" s="385"/>
      <c r="M843" s="385"/>
      <c r="N843" s="385"/>
      <c r="O843" s="385"/>
      <c r="P843" s="385"/>
      <c r="Q843" s="385"/>
      <c r="R843" s="385"/>
      <c r="S843" s="385"/>
      <c r="T843" s="385"/>
      <c r="U843" s="385"/>
      <c r="V843" s="385"/>
      <c r="W843" s="385"/>
      <c r="X843" s="385"/>
      <c r="Y843" s="385"/>
      <c r="Z843" s="385"/>
      <c r="AA843" s="385"/>
      <c r="AB843" s="385"/>
      <c r="AC843" s="385"/>
      <c r="AD843" s="385"/>
    </row>
    <row r="844" spans="1:43" ht="32.25" customHeight="1" x14ac:dyDescent="0.25">
      <c r="B844" s="131" t="s">
        <v>104</v>
      </c>
      <c r="C844" s="393" t="s">
        <v>293</v>
      </c>
      <c r="D844" s="393"/>
      <c r="E844" s="393"/>
      <c r="F844" s="393"/>
      <c r="G844" s="393"/>
      <c r="H844" s="393"/>
      <c r="I844" s="393"/>
      <c r="J844" s="393"/>
      <c r="K844" s="393"/>
      <c r="L844" s="393"/>
      <c r="M844" s="393"/>
      <c r="N844" s="393"/>
      <c r="O844" s="393"/>
      <c r="P844" s="393"/>
      <c r="Q844" s="393"/>
      <c r="R844" s="393"/>
      <c r="S844" s="393"/>
      <c r="T844" s="393"/>
      <c r="U844" s="393"/>
      <c r="V844" s="393"/>
      <c r="W844" s="393"/>
      <c r="X844" s="393"/>
      <c r="Y844" s="393"/>
      <c r="Z844" s="393"/>
      <c r="AA844" s="393"/>
      <c r="AB844" s="393"/>
      <c r="AC844" s="393"/>
      <c r="AD844" s="393"/>
    </row>
    <row r="845" spans="1:43" ht="15" customHeight="1" x14ac:dyDescent="0.25">
      <c r="B845" s="131" t="s">
        <v>104</v>
      </c>
      <c r="C845" s="393" t="s">
        <v>134</v>
      </c>
      <c r="D845" s="393"/>
      <c r="E845" s="393"/>
      <c r="F845" s="393"/>
      <c r="G845" s="393"/>
      <c r="H845" s="393"/>
      <c r="I845" s="393"/>
      <c r="J845" s="393"/>
      <c r="K845" s="393"/>
      <c r="L845" s="393"/>
      <c r="M845" s="393"/>
      <c r="N845" s="393"/>
      <c r="O845" s="393"/>
      <c r="P845" s="393"/>
      <c r="Q845" s="393"/>
      <c r="R845" s="393"/>
      <c r="S845" s="393"/>
      <c r="T845" s="393"/>
      <c r="U845" s="393"/>
      <c r="V845" s="393"/>
      <c r="W845" s="393"/>
      <c r="X845" s="393"/>
      <c r="Y845" s="393"/>
      <c r="Z845" s="393"/>
      <c r="AA845" s="393"/>
      <c r="AB845" s="393"/>
      <c r="AC845" s="393"/>
      <c r="AD845" s="393"/>
      <c r="AE845" s="135"/>
      <c r="AF845" s="135"/>
      <c r="AG845" s="135"/>
      <c r="AH845" s="135"/>
      <c r="AI845" s="135"/>
      <c r="AJ845" s="135"/>
      <c r="AK845" s="135"/>
      <c r="AL845" s="135"/>
    </row>
    <row r="846" spans="1:43" ht="15" customHeight="1" x14ac:dyDescent="0.25">
      <c r="B846" s="131"/>
      <c r="C846" s="403" t="s">
        <v>135</v>
      </c>
      <c r="D846" s="393"/>
      <c r="E846" s="393"/>
      <c r="F846" s="393"/>
      <c r="G846" s="393"/>
      <c r="H846" s="393"/>
      <c r="I846" s="393"/>
      <c r="J846" s="393"/>
      <c r="K846" s="393"/>
      <c r="L846" s="393"/>
      <c r="M846" s="393"/>
      <c r="N846" s="393"/>
      <c r="O846" s="393"/>
      <c r="P846" s="393"/>
      <c r="Q846" s="393"/>
      <c r="R846" s="393"/>
      <c r="S846" s="393"/>
      <c r="T846" s="393"/>
      <c r="U846" s="393"/>
      <c r="V846" s="393"/>
      <c r="W846" s="393"/>
      <c r="X846" s="393"/>
      <c r="Y846" s="393"/>
      <c r="Z846" s="393"/>
      <c r="AA846" s="393"/>
      <c r="AB846" s="393"/>
      <c r="AC846" s="393"/>
      <c r="AD846" s="393"/>
      <c r="AE846" s="135"/>
      <c r="AF846" s="135"/>
      <c r="AG846" s="135"/>
      <c r="AH846" s="135"/>
      <c r="AI846" s="135"/>
      <c r="AJ846" s="135"/>
      <c r="AK846" s="135"/>
      <c r="AL846" s="135"/>
    </row>
    <row r="847" spans="1:43" ht="15" customHeight="1" x14ac:dyDescent="0.25">
      <c r="B847" s="136"/>
      <c r="C847" s="403" t="s">
        <v>136</v>
      </c>
      <c r="D847" s="393"/>
      <c r="E847" s="393"/>
      <c r="F847" s="393"/>
      <c r="G847" s="393"/>
      <c r="H847" s="393"/>
      <c r="I847" s="393"/>
      <c r="J847" s="393"/>
      <c r="K847" s="393"/>
      <c r="L847" s="393"/>
      <c r="M847" s="393"/>
      <c r="N847" s="393"/>
      <c r="O847" s="393"/>
      <c r="P847" s="393"/>
      <c r="Q847" s="393"/>
      <c r="R847" s="393"/>
      <c r="S847" s="393"/>
      <c r="T847" s="393"/>
      <c r="U847" s="393"/>
      <c r="V847" s="393"/>
      <c r="W847" s="393"/>
      <c r="X847" s="393"/>
      <c r="Y847" s="393"/>
      <c r="Z847" s="393"/>
      <c r="AA847" s="393"/>
      <c r="AB847" s="393"/>
      <c r="AC847" s="393"/>
      <c r="AD847" s="393"/>
      <c r="AE847" s="135"/>
      <c r="AF847" s="135"/>
      <c r="AG847" s="135"/>
      <c r="AH847" s="135"/>
      <c r="AI847" s="135"/>
      <c r="AJ847" s="135"/>
      <c r="AK847" s="135"/>
      <c r="AL847" s="135"/>
    </row>
    <row r="848" spans="1:43" ht="15" customHeight="1" x14ac:dyDescent="0.25">
      <c r="B848" s="131"/>
      <c r="C848" s="403" t="s">
        <v>137</v>
      </c>
      <c r="D848" s="393"/>
      <c r="E848" s="393"/>
      <c r="F848" s="393"/>
      <c r="G848" s="393"/>
      <c r="H848" s="393"/>
      <c r="I848" s="393"/>
      <c r="J848" s="393"/>
      <c r="K848" s="393"/>
      <c r="L848" s="393"/>
      <c r="M848" s="393"/>
      <c r="N848" s="393"/>
      <c r="O848" s="393"/>
      <c r="P848" s="393"/>
      <c r="Q848" s="393"/>
      <c r="R848" s="393"/>
      <c r="S848" s="393"/>
      <c r="T848" s="393"/>
      <c r="U848" s="393"/>
      <c r="V848" s="393"/>
      <c r="W848" s="393"/>
      <c r="X848" s="393"/>
      <c r="Y848" s="393"/>
      <c r="Z848" s="393"/>
      <c r="AA848" s="393"/>
      <c r="AB848" s="393"/>
      <c r="AC848" s="393"/>
      <c r="AD848" s="393"/>
      <c r="AE848" s="135"/>
      <c r="AF848" s="135"/>
      <c r="AG848" s="135"/>
      <c r="AH848" s="135"/>
      <c r="AI848" s="135"/>
      <c r="AJ848" s="135"/>
      <c r="AK848" s="135"/>
      <c r="AL848" s="135"/>
    </row>
    <row r="849" spans="1:38" ht="15" customHeight="1" x14ac:dyDescent="0.25">
      <c r="B849" s="131"/>
      <c r="C849" s="403" t="s">
        <v>138</v>
      </c>
      <c r="D849" s="393"/>
      <c r="E849" s="393"/>
      <c r="F849" s="393"/>
      <c r="G849" s="393"/>
      <c r="H849" s="393"/>
      <c r="I849" s="393"/>
      <c r="J849" s="393"/>
      <c r="K849" s="393"/>
      <c r="L849" s="393"/>
      <c r="M849" s="393"/>
      <c r="N849" s="393"/>
      <c r="O849" s="393"/>
      <c r="P849" s="393"/>
      <c r="Q849" s="393"/>
      <c r="R849" s="393"/>
      <c r="S849" s="393"/>
      <c r="T849" s="393"/>
      <c r="U849" s="393"/>
      <c r="V849" s="393"/>
      <c r="W849" s="393"/>
      <c r="X849" s="393"/>
      <c r="Y849" s="393"/>
      <c r="Z849" s="393"/>
      <c r="AA849" s="393"/>
      <c r="AB849" s="393"/>
      <c r="AC849" s="393"/>
      <c r="AD849" s="393"/>
      <c r="AE849" s="135"/>
      <c r="AF849" s="135"/>
      <c r="AG849" s="135"/>
      <c r="AH849" s="135"/>
      <c r="AI849" s="135"/>
      <c r="AJ849" s="135"/>
      <c r="AK849" s="135"/>
      <c r="AL849" s="135"/>
    </row>
    <row r="850" spans="1:38" x14ac:dyDescent="0.25">
      <c r="B850" s="131"/>
      <c r="C850" s="403" t="s">
        <v>139</v>
      </c>
      <c r="D850" s="403"/>
      <c r="E850" s="403"/>
      <c r="F850" s="403"/>
      <c r="G850" s="403"/>
      <c r="H850" s="403"/>
      <c r="I850" s="403"/>
      <c r="J850" s="403"/>
      <c r="K850" s="403"/>
      <c r="L850" s="403"/>
      <c r="M850" s="403"/>
      <c r="N850" s="403"/>
      <c r="O850" s="403"/>
      <c r="P850" s="403"/>
      <c r="Q850" s="403"/>
      <c r="R850" s="403"/>
      <c r="S850" s="403"/>
      <c r="T850" s="403"/>
      <c r="U850" s="403"/>
      <c r="V850" s="403"/>
      <c r="W850" s="403"/>
      <c r="X850" s="403"/>
      <c r="Y850" s="403"/>
      <c r="Z850" s="403"/>
      <c r="AA850" s="403"/>
      <c r="AB850" s="403"/>
      <c r="AC850" s="403"/>
      <c r="AD850" s="403"/>
      <c r="AE850" s="403"/>
      <c r="AF850" s="403"/>
      <c r="AG850" s="403"/>
      <c r="AH850" s="403"/>
      <c r="AI850" s="403"/>
      <c r="AJ850" s="403"/>
      <c r="AK850" s="403"/>
      <c r="AL850" s="403"/>
    </row>
    <row r="851" spans="1:38" ht="17.25" customHeight="1" x14ac:dyDescent="0.25">
      <c r="B851" s="432" t="s">
        <v>89</v>
      </c>
      <c r="C851" s="432"/>
      <c r="D851" s="432"/>
      <c r="E851" s="432"/>
      <c r="F851" s="432"/>
      <c r="G851" s="432"/>
      <c r="H851" s="432"/>
      <c r="I851" s="432"/>
      <c r="J851" s="432"/>
      <c r="K851" s="432"/>
      <c r="L851" s="432"/>
      <c r="M851" s="432"/>
      <c r="N851" s="432"/>
      <c r="O851" s="432"/>
      <c r="P851" s="432"/>
      <c r="Q851" s="432"/>
      <c r="R851" s="432"/>
      <c r="S851" s="432"/>
      <c r="T851" s="432"/>
      <c r="U851" s="432"/>
      <c r="V851" s="432"/>
      <c r="W851" s="432"/>
      <c r="X851" s="432"/>
      <c r="Y851" s="432"/>
      <c r="Z851" s="432"/>
      <c r="AA851" s="432"/>
      <c r="AB851" s="432"/>
      <c r="AC851" s="432"/>
      <c r="AD851" s="432"/>
    </row>
    <row r="852" spans="1:38" ht="27.75" customHeight="1" x14ac:dyDescent="0.25">
      <c r="A852" s="1"/>
      <c r="B852" s="48" t="s">
        <v>104</v>
      </c>
      <c r="C852" s="385" t="s">
        <v>276</v>
      </c>
      <c r="D852" s="385"/>
      <c r="E852" s="385"/>
      <c r="F852" s="385"/>
      <c r="G852" s="385"/>
      <c r="H852" s="385"/>
      <c r="I852" s="385"/>
      <c r="J852" s="385"/>
      <c r="K852" s="385"/>
      <c r="L852" s="385"/>
      <c r="M852" s="385"/>
      <c r="N852" s="385"/>
      <c r="O852" s="385"/>
      <c r="P852" s="385"/>
      <c r="Q852" s="385"/>
      <c r="R852" s="385"/>
      <c r="S852" s="385"/>
      <c r="T852" s="385"/>
      <c r="U852" s="385"/>
      <c r="V852" s="385"/>
      <c r="W852" s="385"/>
      <c r="X852" s="385"/>
      <c r="Y852" s="385"/>
      <c r="Z852" s="385"/>
      <c r="AA852" s="385"/>
      <c r="AB852" s="385"/>
      <c r="AC852" s="385"/>
      <c r="AD852" s="385"/>
    </row>
    <row r="853" spans="1:38" ht="28.5" customHeight="1" x14ac:dyDescent="0.25">
      <c r="B853" s="48" t="s">
        <v>104</v>
      </c>
      <c r="C853" s="385" t="s">
        <v>248</v>
      </c>
      <c r="D853" s="385"/>
      <c r="E853" s="385"/>
      <c r="F853" s="385"/>
      <c r="G853" s="385"/>
      <c r="H853" s="385"/>
      <c r="I853" s="385"/>
      <c r="J853" s="385"/>
      <c r="K853" s="385"/>
      <c r="L853" s="385"/>
      <c r="M853" s="385"/>
      <c r="N853" s="385"/>
      <c r="O853" s="385"/>
      <c r="P853" s="385"/>
      <c r="Q853" s="385"/>
      <c r="R853" s="385"/>
      <c r="S853" s="385"/>
      <c r="T853" s="385"/>
      <c r="U853" s="385"/>
      <c r="V853" s="385"/>
      <c r="W853" s="385"/>
      <c r="X853" s="385"/>
      <c r="Y853" s="385"/>
      <c r="Z853" s="385"/>
      <c r="AA853" s="385"/>
      <c r="AB853" s="385"/>
      <c r="AC853" s="385"/>
      <c r="AD853" s="385"/>
    </row>
    <row r="855" spans="1:38" x14ac:dyDescent="0.25">
      <c r="B855" s="384" t="s">
        <v>680</v>
      </c>
      <c r="C855" s="384"/>
      <c r="D855" s="384"/>
      <c r="E855" s="384"/>
      <c r="F855" s="384"/>
      <c r="G855" s="384"/>
      <c r="H855" s="384"/>
      <c r="I855" s="384"/>
      <c r="J855" s="384"/>
      <c r="K855" s="384"/>
      <c r="L855" s="384"/>
      <c r="M855" s="384"/>
      <c r="N855" s="384"/>
      <c r="O855" s="384"/>
      <c r="P855" s="384"/>
      <c r="Q855" s="384"/>
      <c r="R855" s="384"/>
      <c r="S855" s="384"/>
      <c r="T855" s="384"/>
      <c r="U855" s="384"/>
      <c r="V855" s="384"/>
      <c r="W855" s="384"/>
      <c r="X855" s="384"/>
      <c r="Y855" s="384"/>
      <c r="Z855" s="384"/>
      <c r="AA855" s="384"/>
      <c r="AB855" s="384"/>
      <c r="AC855" s="384"/>
      <c r="AD855" s="384"/>
    </row>
    <row r="856" spans="1:38" x14ac:dyDescent="0.25">
      <c r="B856" s="95" t="s">
        <v>681</v>
      </c>
      <c r="C856" s="96"/>
      <c r="D856" s="96"/>
      <c r="E856" s="96"/>
      <c r="F856" s="96"/>
      <c r="G856" s="96"/>
      <c r="H856" s="96"/>
      <c r="I856" s="96"/>
      <c r="J856" s="96"/>
      <c r="K856" s="96"/>
      <c r="L856" s="96"/>
      <c r="M856" s="96"/>
      <c r="N856" s="96"/>
      <c r="O856" s="96"/>
      <c r="P856" s="96"/>
      <c r="Q856" s="96"/>
      <c r="R856" s="96"/>
      <c r="S856" s="96"/>
      <c r="T856" s="96"/>
      <c r="U856" s="96"/>
      <c r="V856" s="96"/>
      <c r="W856" s="96"/>
      <c r="X856" s="96"/>
      <c r="Y856" s="96"/>
      <c r="Z856" s="96"/>
      <c r="AA856" s="96"/>
      <c r="AB856" s="96"/>
      <c r="AC856" s="96"/>
      <c r="AD856" s="96"/>
    </row>
    <row r="857" spans="1:38" x14ac:dyDescent="0.25">
      <c r="B857" s="48" t="s">
        <v>104</v>
      </c>
      <c r="C857" s="385" t="s">
        <v>339</v>
      </c>
      <c r="D857" s="385"/>
      <c r="E857" s="385"/>
      <c r="F857" s="385"/>
      <c r="G857" s="385"/>
      <c r="H857" s="385"/>
      <c r="I857" s="385"/>
      <c r="J857" s="385"/>
      <c r="K857" s="385"/>
      <c r="L857" s="385"/>
      <c r="M857" s="385"/>
      <c r="N857" s="385"/>
      <c r="O857" s="385"/>
      <c r="P857" s="385"/>
      <c r="Q857" s="385"/>
      <c r="R857" s="385"/>
      <c r="S857" s="385"/>
      <c r="T857" s="385"/>
      <c r="U857" s="385"/>
      <c r="V857" s="385"/>
      <c r="W857" s="385"/>
      <c r="X857" s="385"/>
      <c r="Y857" s="385"/>
      <c r="Z857" s="385"/>
      <c r="AA857" s="385"/>
      <c r="AB857" s="385"/>
      <c r="AC857" s="385"/>
      <c r="AD857" s="385"/>
    </row>
    <row r="858" spans="1:38" ht="15" customHeight="1" x14ac:dyDescent="0.25">
      <c r="B858" s="48" t="s">
        <v>104</v>
      </c>
      <c r="C858" s="385" t="s">
        <v>140</v>
      </c>
      <c r="D858" s="385"/>
      <c r="E858" s="385"/>
      <c r="F858" s="385"/>
      <c r="G858" s="385"/>
      <c r="H858" s="385"/>
      <c r="I858" s="385"/>
      <c r="J858" s="385"/>
      <c r="K858" s="385"/>
      <c r="L858" s="385"/>
      <c r="M858" s="385"/>
      <c r="N858" s="385"/>
      <c r="O858" s="385"/>
      <c r="P858" s="385"/>
      <c r="Q858" s="385"/>
      <c r="R858" s="385"/>
      <c r="S858" s="385"/>
      <c r="T858" s="385"/>
      <c r="U858" s="385"/>
      <c r="V858" s="385"/>
      <c r="W858" s="385"/>
      <c r="X858" s="385"/>
      <c r="Y858" s="385"/>
      <c r="Z858" s="385"/>
      <c r="AA858" s="385"/>
      <c r="AB858" s="385"/>
      <c r="AC858" s="385"/>
      <c r="AD858" s="385"/>
    </row>
    <row r="859" spans="1:38" ht="15" customHeight="1" x14ac:dyDescent="0.25">
      <c r="B859" s="48" t="s">
        <v>141</v>
      </c>
      <c r="C859" s="385" t="s">
        <v>142</v>
      </c>
      <c r="D859" s="385"/>
      <c r="E859" s="385"/>
      <c r="F859" s="385"/>
      <c r="G859" s="385"/>
      <c r="H859" s="385"/>
      <c r="I859" s="385"/>
      <c r="J859" s="385"/>
      <c r="K859" s="385"/>
      <c r="L859" s="385"/>
      <c r="M859" s="385"/>
      <c r="N859" s="385"/>
      <c r="O859" s="385"/>
      <c r="P859" s="385"/>
      <c r="Q859" s="385"/>
      <c r="R859" s="385"/>
      <c r="S859" s="385"/>
      <c r="T859" s="385"/>
      <c r="U859" s="385"/>
      <c r="V859" s="385"/>
      <c r="W859" s="385"/>
      <c r="X859" s="385"/>
      <c r="Y859" s="385"/>
      <c r="Z859" s="385"/>
      <c r="AA859" s="385"/>
      <c r="AB859" s="385"/>
      <c r="AC859" s="385"/>
      <c r="AD859" s="385"/>
    </row>
    <row r="860" spans="1:38" ht="30" customHeight="1" x14ac:dyDescent="0.25">
      <c r="A860" s="1"/>
      <c r="B860" s="48" t="s">
        <v>104</v>
      </c>
      <c r="C860" s="385" t="s">
        <v>1533</v>
      </c>
      <c r="D860" s="385"/>
      <c r="E860" s="385"/>
      <c r="F860" s="385"/>
      <c r="G860" s="385"/>
      <c r="H860" s="385"/>
      <c r="I860" s="385"/>
      <c r="J860" s="385"/>
      <c r="K860" s="385"/>
      <c r="L860" s="385"/>
      <c r="M860" s="385"/>
      <c r="N860" s="385"/>
      <c r="O860" s="385"/>
      <c r="P860" s="385"/>
      <c r="Q860" s="385"/>
      <c r="R860" s="385"/>
      <c r="S860" s="385"/>
      <c r="T860" s="385"/>
      <c r="U860" s="385"/>
      <c r="V860" s="385"/>
      <c r="W860" s="385"/>
      <c r="X860" s="385"/>
      <c r="Y860" s="385"/>
      <c r="Z860" s="385"/>
      <c r="AA860" s="385"/>
      <c r="AB860" s="385"/>
      <c r="AC860" s="385"/>
      <c r="AD860" s="385"/>
    </row>
    <row r="861" spans="1:38" ht="15" customHeight="1" x14ac:dyDescent="0.25">
      <c r="A861" s="1"/>
      <c r="B861" s="128" t="s">
        <v>682</v>
      </c>
      <c r="C861" s="235"/>
      <c r="D861" s="235"/>
      <c r="E861" s="235"/>
      <c r="F861" s="235"/>
      <c r="G861" s="235"/>
      <c r="H861" s="235"/>
      <c r="I861" s="235"/>
      <c r="J861" s="235"/>
      <c r="K861" s="235"/>
      <c r="L861" s="235"/>
      <c r="M861" s="235"/>
      <c r="N861" s="235"/>
      <c r="O861" s="235"/>
      <c r="P861" s="235"/>
      <c r="Q861" s="235"/>
      <c r="R861" s="235"/>
      <c r="S861" s="235"/>
      <c r="T861" s="235"/>
      <c r="U861" s="235"/>
      <c r="V861" s="235"/>
      <c r="W861" s="235"/>
      <c r="X861" s="235"/>
      <c r="Y861" s="235"/>
      <c r="Z861" s="235"/>
      <c r="AA861" s="235"/>
      <c r="AB861" s="235"/>
      <c r="AC861" s="235"/>
      <c r="AD861" s="235"/>
    </row>
    <row r="862" spans="1:38" ht="15" customHeight="1" x14ac:dyDescent="0.25">
      <c r="A862" s="1"/>
      <c r="B862" s="246" t="s">
        <v>104</v>
      </c>
      <c r="C862" s="404" t="s">
        <v>339</v>
      </c>
      <c r="D862" s="404"/>
      <c r="E862" s="404"/>
      <c r="F862" s="404"/>
      <c r="G862" s="404"/>
      <c r="H862" s="404"/>
      <c r="I862" s="404"/>
      <c r="J862" s="404"/>
      <c r="K862" s="404"/>
      <c r="L862" s="404"/>
      <c r="M862" s="404"/>
      <c r="N862" s="404"/>
      <c r="O862" s="404"/>
      <c r="P862" s="404"/>
      <c r="Q862" s="404"/>
      <c r="R862" s="404"/>
      <c r="S862" s="404"/>
      <c r="T862" s="404"/>
      <c r="U862" s="404"/>
      <c r="V862" s="404"/>
      <c r="W862" s="404"/>
      <c r="X862" s="404"/>
      <c r="Y862" s="404"/>
      <c r="Z862" s="404"/>
      <c r="AA862" s="404"/>
      <c r="AB862" s="404"/>
      <c r="AC862" s="404"/>
      <c r="AD862" s="404"/>
    </row>
    <row r="863" spans="1:38" ht="15" customHeight="1" x14ac:dyDescent="0.25">
      <c r="A863" s="1"/>
      <c r="B863" s="247" t="s">
        <v>683</v>
      </c>
      <c r="C863" s="235"/>
      <c r="D863" s="235"/>
      <c r="E863" s="235"/>
      <c r="F863" s="235"/>
      <c r="G863" s="235"/>
      <c r="H863" s="235"/>
      <c r="I863" s="235"/>
      <c r="J863" s="235"/>
      <c r="K863" s="235"/>
      <c r="L863" s="235"/>
      <c r="M863" s="235"/>
      <c r="N863" s="235"/>
      <c r="O863" s="235"/>
      <c r="P863" s="235"/>
      <c r="Q863" s="235"/>
      <c r="R863" s="235"/>
      <c r="S863" s="235"/>
      <c r="T863" s="235"/>
      <c r="U863" s="235"/>
      <c r="V863" s="235"/>
      <c r="W863" s="235"/>
      <c r="X863" s="235"/>
      <c r="Y863" s="235"/>
      <c r="Z863" s="235"/>
      <c r="AA863" s="235"/>
      <c r="AB863" s="235"/>
      <c r="AC863" s="235"/>
      <c r="AD863" s="235"/>
    </row>
    <row r="864" spans="1:38" ht="15" customHeight="1" x14ac:dyDescent="0.25">
      <c r="A864" s="1"/>
      <c r="B864" s="246" t="s">
        <v>104</v>
      </c>
      <c r="C864" s="404" t="s">
        <v>684</v>
      </c>
      <c r="D864" s="404"/>
      <c r="E864" s="404"/>
      <c r="F864" s="404"/>
      <c r="G864" s="404"/>
      <c r="H864" s="404"/>
      <c r="I864" s="404"/>
      <c r="J864" s="404"/>
      <c r="K864" s="404"/>
      <c r="L864" s="404"/>
      <c r="M864" s="404"/>
      <c r="N864" s="404"/>
      <c r="O864" s="404"/>
      <c r="P864" s="404"/>
      <c r="Q864" s="404"/>
      <c r="R864" s="404"/>
      <c r="S864" s="404"/>
      <c r="T864" s="404"/>
      <c r="U864" s="404"/>
      <c r="V864" s="404"/>
      <c r="W864" s="404"/>
      <c r="X864" s="404"/>
      <c r="Y864" s="404"/>
      <c r="Z864" s="404"/>
      <c r="AA864" s="404"/>
      <c r="AB864" s="404"/>
      <c r="AC864" s="404"/>
      <c r="AD864" s="404"/>
    </row>
    <row r="865" spans="1:37" ht="24.75" customHeight="1" x14ac:dyDescent="0.25">
      <c r="A865" s="1"/>
      <c r="B865" s="246" t="s">
        <v>104</v>
      </c>
      <c r="C865" s="404" t="s">
        <v>685</v>
      </c>
      <c r="D865" s="404"/>
      <c r="E865" s="404"/>
      <c r="F865" s="404"/>
      <c r="G865" s="404"/>
      <c r="H865" s="404"/>
      <c r="I865" s="404"/>
      <c r="J865" s="404"/>
      <c r="K865" s="404"/>
      <c r="L865" s="404"/>
      <c r="M865" s="404"/>
      <c r="N865" s="404"/>
      <c r="O865" s="404"/>
      <c r="P865" s="404"/>
      <c r="Q865" s="404"/>
      <c r="R865" s="404"/>
      <c r="S865" s="404"/>
      <c r="T865" s="404"/>
      <c r="U865" s="404"/>
      <c r="V865" s="404"/>
      <c r="W865" s="404"/>
      <c r="X865" s="404"/>
      <c r="Y865" s="404"/>
      <c r="Z865" s="404"/>
      <c r="AA865" s="404"/>
      <c r="AB865" s="404"/>
      <c r="AC865" s="404"/>
      <c r="AD865" s="404"/>
    </row>
    <row r="866" spans="1:37" x14ac:dyDescent="0.25">
      <c r="A866" s="1"/>
      <c r="B866" s="236" t="s">
        <v>686</v>
      </c>
      <c r="C866" s="234"/>
      <c r="D866" s="234"/>
      <c r="E866" s="234"/>
      <c r="F866" s="234"/>
      <c r="G866" s="234"/>
      <c r="H866" s="234"/>
      <c r="I866" s="234"/>
      <c r="J866" s="234"/>
      <c r="K866" s="234"/>
      <c r="L866" s="234"/>
      <c r="M866" s="234"/>
      <c r="N866" s="234"/>
      <c r="O866" s="234"/>
      <c r="P866" s="234"/>
      <c r="Q866" s="234"/>
      <c r="R866" s="234"/>
      <c r="S866" s="234"/>
      <c r="T866" s="234"/>
      <c r="U866" s="234"/>
      <c r="V866" s="234"/>
      <c r="W866" s="234"/>
      <c r="X866" s="234"/>
      <c r="Y866" s="234"/>
      <c r="Z866" s="234"/>
      <c r="AA866" s="234"/>
      <c r="AB866" s="234"/>
      <c r="AC866" s="234"/>
      <c r="AD866" s="234"/>
    </row>
    <row r="867" spans="1:37" x14ac:dyDescent="0.25">
      <c r="A867" s="1"/>
      <c r="B867" s="198" t="s">
        <v>104</v>
      </c>
      <c r="C867" s="74" t="s">
        <v>340</v>
      </c>
      <c r="D867" s="234"/>
      <c r="E867" s="234"/>
      <c r="F867" s="234"/>
      <c r="G867" s="234"/>
      <c r="H867" s="234"/>
      <c r="I867" s="234"/>
      <c r="J867" s="234"/>
      <c r="K867" s="234"/>
      <c r="L867" s="234"/>
      <c r="M867" s="234"/>
      <c r="N867" s="234"/>
      <c r="O867" s="234"/>
      <c r="P867" s="234"/>
      <c r="Q867" s="234"/>
      <c r="R867" s="234"/>
      <c r="S867" s="234"/>
      <c r="T867" s="234"/>
      <c r="U867" s="234"/>
      <c r="V867" s="234"/>
      <c r="W867" s="234"/>
      <c r="X867" s="234"/>
      <c r="Y867" s="234"/>
      <c r="Z867" s="234"/>
      <c r="AA867" s="234"/>
      <c r="AB867" s="234"/>
      <c r="AC867" s="234"/>
      <c r="AD867" s="234"/>
    </row>
    <row r="868" spans="1:37" ht="27.75" customHeight="1" x14ac:dyDescent="0.25">
      <c r="A868" s="1"/>
      <c r="B868" s="198" t="s">
        <v>104</v>
      </c>
      <c r="C868" s="385" t="s">
        <v>344</v>
      </c>
      <c r="D868" s="385"/>
      <c r="E868" s="385"/>
      <c r="F868" s="385"/>
      <c r="G868" s="385"/>
      <c r="H868" s="385"/>
      <c r="I868" s="385"/>
      <c r="J868" s="385"/>
      <c r="K868" s="385"/>
      <c r="L868" s="385"/>
      <c r="M868" s="385"/>
      <c r="N868" s="385"/>
      <c r="O868" s="385"/>
      <c r="P868" s="385"/>
      <c r="Q868" s="385"/>
      <c r="R868" s="385"/>
      <c r="S868" s="385"/>
      <c r="T868" s="385"/>
      <c r="U868" s="385"/>
      <c r="V868" s="385"/>
      <c r="W868" s="385"/>
      <c r="X868" s="385"/>
      <c r="Y868" s="385"/>
      <c r="Z868" s="385"/>
      <c r="AA868" s="385"/>
      <c r="AB868" s="385"/>
      <c r="AC868" s="385"/>
      <c r="AD868" s="385"/>
      <c r="AE868" s="90"/>
      <c r="AF868" s="90"/>
      <c r="AG868" s="90"/>
      <c r="AH868" s="90"/>
      <c r="AI868" s="90"/>
      <c r="AJ868" s="90"/>
      <c r="AK868" s="90"/>
    </row>
    <row r="869" spans="1:37" x14ac:dyDescent="0.25">
      <c r="B869" s="236" t="s">
        <v>687</v>
      </c>
    </row>
    <row r="870" spans="1:37" x14ac:dyDescent="0.25">
      <c r="B870" s="198" t="s">
        <v>104</v>
      </c>
      <c r="C870" s="74" t="s">
        <v>688</v>
      </c>
    </row>
    <row r="871" spans="1:37" ht="28.5" customHeight="1" x14ac:dyDescent="0.25">
      <c r="B871" s="469" t="s">
        <v>689</v>
      </c>
      <c r="C871" s="469"/>
      <c r="D871" s="469"/>
      <c r="E871" s="469"/>
      <c r="F871" s="469"/>
      <c r="G871" s="469"/>
      <c r="H871" s="469"/>
      <c r="I871" s="469"/>
      <c r="J871" s="469"/>
      <c r="K871" s="469"/>
      <c r="L871" s="469"/>
      <c r="M871" s="469"/>
      <c r="N871" s="469"/>
      <c r="O871" s="469"/>
      <c r="P871" s="469"/>
      <c r="Q871" s="469"/>
      <c r="R871" s="469"/>
      <c r="S871" s="469"/>
      <c r="T871" s="469"/>
      <c r="U871" s="469"/>
      <c r="V871" s="469"/>
      <c r="W871" s="469"/>
      <c r="X871" s="469"/>
      <c r="Y871" s="469"/>
      <c r="Z871" s="469"/>
      <c r="AA871" s="469"/>
      <c r="AB871" s="469"/>
      <c r="AC871" s="469"/>
      <c r="AD871" s="469"/>
    </row>
    <row r="872" spans="1:37" ht="15" customHeight="1" x14ac:dyDescent="0.25">
      <c r="B872" s="129" t="s">
        <v>104</v>
      </c>
      <c r="C872" s="130" t="s">
        <v>1536</v>
      </c>
      <c r="D872" s="248"/>
      <c r="E872" s="248"/>
      <c r="F872" s="248"/>
      <c r="G872" s="248"/>
      <c r="H872" s="248"/>
      <c r="I872" s="248"/>
      <c r="J872" s="248"/>
      <c r="K872" s="248"/>
      <c r="L872" s="248"/>
      <c r="M872" s="248"/>
      <c r="N872" s="248"/>
      <c r="O872" s="248"/>
      <c r="P872" s="248"/>
      <c r="Q872" s="248"/>
      <c r="R872" s="248"/>
      <c r="S872" s="248"/>
      <c r="T872" s="248"/>
      <c r="U872" s="248"/>
      <c r="V872" s="248"/>
      <c r="W872" s="248"/>
      <c r="X872" s="248"/>
      <c r="Y872" s="248"/>
      <c r="Z872" s="248"/>
      <c r="AA872" s="248"/>
      <c r="AB872" s="248"/>
      <c r="AC872" s="248"/>
      <c r="AD872" s="248"/>
    </row>
    <row r="873" spans="1:37" ht="15" customHeight="1" x14ac:dyDescent="0.25">
      <c r="B873" s="129" t="s">
        <v>104</v>
      </c>
      <c r="C873" s="130" t="s">
        <v>690</v>
      </c>
      <c r="D873" s="248"/>
      <c r="E873" s="248"/>
      <c r="F873" s="248"/>
      <c r="G873" s="248"/>
      <c r="H873" s="248"/>
      <c r="I873" s="248"/>
      <c r="J873" s="248"/>
      <c r="K873" s="248"/>
      <c r="L873" s="248"/>
      <c r="M873" s="248"/>
      <c r="N873" s="248"/>
      <c r="O873" s="248"/>
      <c r="P873" s="248"/>
      <c r="Q873" s="248"/>
      <c r="R873" s="248"/>
      <c r="S873" s="248"/>
      <c r="T873" s="248"/>
      <c r="U873" s="248"/>
      <c r="V873" s="248"/>
      <c r="W873" s="248"/>
      <c r="X873" s="248"/>
      <c r="Y873" s="248"/>
      <c r="Z873" s="248"/>
      <c r="AA873" s="248"/>
      <c r="AB873" s="248"/>
      <c r="AC873" s="248"/>
      <c r="AD873" s="248"/>
    </row>
    <row r="874" spans="1:37" ht="15" customHeight="1" x14ac:dyDescent="0.25">
      <c r="B874" s="129" t="s">
        <v>104</v>
      </c>
      <c r="C874" s="130" t="s">
        <v>1537</v>
      </c>
      <c r="D874" s="294"/>
      <c r="E874" s="294"/>
      <c r="F874" s="294"/>
      <c r="G874" s="294"/>
      <c r="H874" s="294"/>
      <c r="I874" s="294"/>
      <c r="J874" s="294"/>
      <c r="K874" s="294"/>
      <c r="L874" s="294"/>
      <c r="M874" s="294"/>
      <c r="N874" s="294"/>
      <c r="O874" s="294"/>
      <c r="P874" s="294"/>
      <c r="Q874" s="294"/>
      <c r="R874" s="294"/>
      <c r="S874" s="294"/>
      <c r="T874" s="294"/>
      <c r="U874" s="294"/>
      <c r="V874" s="294"/>
      <c r="W874" s="294"/>
      <c r="X874" s="294"/>
      <c r="Y874" s="294"/>
      <c r="Z874" s="294"/>
      <c r="AA874" s="294"/>
      <c r="AB874" s="294"/>
      <c r="AC874" s="294"/>
      <c r="AD874" s="294"/>
    </row>
    <row r="875" spans="1:37" ht="15" customHeight="1" x14ac:dyDescent="0.25">
      <c r="A875" s="1"/>
      <c r="B875" s="128" t="s">
        <v>691</v>
      </c>
      <c r="C875" s="130"/>
      <c r="D875" s="248"/>
      <c r="E875" s="248"/>
      <c r="F875" s="248"/>
      <c r="G875" s="248"/>
      <c r="H875" s="248"/>
      <c r="I875" s="248"/>
      <c r="J875" s="248"/>
      <c r="K875" s="248"/>
      <c r="L875" s="248"/>
      <c r="M875" s="248"/>
      <c r="N875" s="248"/>
      <c r="O875" s="248"/>
      <c r="P875" s="248"/>
      <c r="Q875" s="248"/>
      <c r="R875" s="248"/>
      <c r="S875" s="248"/>
      <c r="T875" s="248"/>
      <c r="U875" s="248"/>
      <c r="V875" s="248"/>
      <c r="W875" s="248"/>
      <c r="X875" s="248"/>
      <c r="Y875" s="248"/>
      <c r="Z875" s="248"/>
      <c r="AA875" s="248"/>
      <c r="AB875" s="248"/>
      <c r="AC875" s="248"/>
      <c r="AD875" s="248"/>
    </row>
    <row r="876" spans="1:37" ht="15" customHeight="1" x14ac:dyDescent="0.25">
      <c r="A876" s="1"/>
      <c r="B876" s="470" t="s">
        <v>692</v>
      </c>
      <c r="C876" s="470"/>
      <c r="D876" s="470"/>
      <c r="E876" s="470"/>
      <c r="F876" s="470"/>
      <c r="G876" s="470"/>
      <c r="H876" s="470"/>
      <c r="I876" s="470"/>
      <c r="J876" s="470"/>
      <c r="K876" s="470"/>
      <c r="L876" s="470"/>
      <c r="M876" s="470"/>
      <c r="N876" s="470"/>
      <c r="O876" s="470"/>
      <c r="P876" s="470"/>
      <c r="Q876" s="470"/>
      <c r="R876" s="470"/>
      <c r="S876" s="470"/>
      <c r="T876" s="470"/>
      <c r="U876" s="470"/>
      <c r="V876" s="470"/>
      <c r="W876" s="470"/>
      <c r="X876" s="470"/>
      <c r="Y876" s="470"/>
      <c r="Z876" s="470"/>
      <c r="AA876" s="470"/>
      <c r="AB876" s="470"/>
      <c r="AC876" s="470"/>
      <c r="AD876" s="470"/>
    </row>
    <row r="877" spans="1:37" ht="15" customHeight="1" x14ac:dyDescent="0.25">
      <c r="A877" s="1"/>
      <c r="B877" s="129" t="s">
        <v>104</v>
      </c>
      <c r="C877" s="130" t="s">
        <v>695</v>
      </c>
      <c r="D877" s="128"/>
      <c r="E877" s="128"/>
      <c r="F877" s="128"/>
      <c r="G877" s="128"/>
      <c r="H877" s="128"/>
      <c r="I877" s="128"/>
      <c r="J877" s="128"/>
      <c r="K877" s="128"/>
      <c r="L877" s="128"/>
      <c r="M877" s="128"/>
      <c r="N877" s="128"/>
      <c r="O877" s="128"/>
      <c r="P877" s="128"/>
      <c r="Q877" s="128"/>
      <c r="R877" s="128"/>
      <c r="S877" s="128"/>
      <c r="T877" s="128"/>
      <c r="U877" s="128"/>
      <c r="V877" s="128"/>
      <c r="W877" s="128"/>
      <c r="X877" s="128"/>
      <c r="Y877" s="128"/>
      <c r="Z877" s="128"/>
      <c r="AA877" s="128"/>
      <c r="AB877" s="128"/>
      <c r="AC877" s="128"/>
      <c r="AD877" s="128"/>
    </row>
    <row r="878" spans="1:37" ht="27.75" customHeight="1" x14ac:dyDescent="0.25">
      <c r="A878" s="1"/>
      <c r="B878" s="471" t="s">
        <v>693</v>
      </c>
      <c r="C878" s="471"/>
      <c r="D878" s="471"/>
      <c r="E878" s="471"/>
      <c r="F878" s="471"/>
      <c r="G878" s="471"/>
      <c r="H878" s="471"/>
      <c r="I878" s="471"/>
      <c r="J878" s="471"/>
      <c r="K878" s="471"/>
      <c r="L878" s="471"/>
      <c r="M878" s="471"/>
      <c r="N878" s="471"/>
      <c r="O878" s="471"/>
      <c r="P878" s="471"/>
      <c r="Q878" s="471"/>
      <c r="R878" s="471"/>
      <c r="S878" s="471"/>
      <c r="T878" s="471"/>
      <c r="U878" s="471"/>
      <c r="V878" s="471"/>
      <c r="W878" s="471"/>
      <c r="X878" s="471"/>
      <c r="Y878" s="471"/>
      <c r="Z878" s="471"/>
      <c r="AA878" s="471"/>
      <c r="AB878" s="471"/>
      <c r="AC878" s="471"/>
      <c r="AD878" s="471"/>
    </row>
    <row r="879" spans="1:37" ht="15.75" customHeight="1" x14ac:dyDescent="0.25">
      <c r="A879" s="1"/>
      <c r="B879" s="129" t="s">
        <v>104</v>
      </c>
      <c r="C879" s="130" t="s">
        <v>695</v>
      </c>
      <c r="D879" s="248"/>
      <c r="E879" s="248"/>
      <c r="F879" s="248"/>
      <c r="G879" s="248"/>
      <c r="H879" s="248"/>
      <c r="I879" s="248"/>
      <c r="J879" s="248"/>
      <c r="K879" s="248"/>
      <c r="L879" s="248"/>
      <c r="M879" s="248"/>
      <c r="N879" s="248"/>
      <c r="O879" s="248"/>
      <c r="P879" s="248"/>
      <c r="Q879" s="248"/>
      <c r="R879" s="248"/>
      <c r="S879" s="248"/>
      <c r="T879" s="248"/>
      <c r="U879" s="248"/>
      <c r="V879" s="248"/>
      <c r="W879" s="248"/>
      <c r="X879" s="248"/>
      <c r="Y879" s="248"/>
      <c r="Z879" s="248"/>
      <c r="AA879" s="248"/>
      <c r="AB879" s="248"/>
      <c r="AC879" s="248"/>
      <c r="AD879" s="248"/>
    </row>
    <row r="880" spans="1:37" ht="27.75" customHeight="1" x14ac:dyDescent="0.25">
      <c r="A880" s="1"/>
      <c r="B880" s="471" t="s">
        <v>694</v>
      </c>
      <c r="C880" s="471"/>
      <c r="D880" s="471"/>
      <c r="E880" s="471"/>
      <c r="F880" s="471"/>
      <c r="G880" s="471"/>
      <c r="H880" s="471"/>
      <c r="I880" s="471"/>
      <c r="J880" s="471"/>
      <c r="K880" s="471"/>
      <c r="L880" s="471"/>
      <c r="M880" s="471"/>
      <c r="N880" s="471"/>
      <c r="O880" s="471"/>
      <c r="P880" s="471"/>
      <c r="Q880" s="471"/>
      <c r="R880" s="471"/>
      <c r="S880" s="471"/>
      <c r="T880" s="471"/>
      <c r="U880" s="471"/>
      <c r="V880" s="471"/>
      <c r="W880" s="471"/>
      <c r="X880" s="471"/>
      <c r="Y880" s="471"/>
      <c r="Z880" s="471"/>
      <c r="AA880" s="471"/>
      <c r="AB880" s="471"/>
      <c r="AC880" s="471"/>
      <c r="AD880" s="471"/>
    </row>
    <row r="881" spans="1:33" ht="15" customHeight="1" x14ac:dyDescent="0.25">
      <c r="A881" s="1"/>
      <c r="B881" s="129" t="s">
        <v>104</v>
      </c>
      <c r="C881" s="130" t="s">
        <v>695</v>
      </c>
      <c r="D881" s="248"/>
      <c r="E881" s="248"/>
      <c r="F881" s="248"/>
      <c r="G881" s="248"/>
      <c r="H881" s="248"/>
      <c r="I881" s="248"/>
      <c r="J881" s="248"/>
      <c r="K881" s="248"/>
      <c r="L881" s="248"/>
      <c r="M881" s="248"/>
      <c r="N881" s="248"/>
      <c r="O881" s="248"/>
      <c r="P881" s="248"/>
      <c r="Q881" s="248"/>
      <c r="R881" s="248"/>
      <c r="S881" s="248"/>
      <c r="T881" s="248"/>
      <c r="U881" s="248"/>
      <c r="V881" s="248"/>
      <c r="W881" s="248"/>
      <c r="X881" s="248"/>
      <c r="Y881" s="248"/>
      <c r="Z881" s="248"/>
      <c r="AA881" s="248"/>
      <c r="AB881" s="248"/>
      <c r="AC881" s="248"/>
      <c r="AD881" s="248"/>
    </row>
    <row r="883" spans="1:33" x14ac:dyDescent="0.25">
      <c r="B883" s="384" t="s">
        <v>696</v>
      </c>
      <c r="C883" s="384"/>
      <c r="D883" s="384"/>
      <c r="E883" s="384"/>
      <c r="F883" s="384"/>
      <c r="G883" s="384"/>
      <c r="H883" s="384"/>
      <c r="I883" s="384"/>
      <c r="J883" s="384"/>
      <c r="K883" s="384"/>
      <c r="L883" s="384"/>
      <c r="M883" s="384"/>
      <c r="N883" s="384"/>
      <c r="O883" s="384"/>
      <c r="P883" s="384"/>
      <c r="Q883" s="384"/>
      <c r="R883" s="384"/>
      <c r="S883" s="384"/>
      <c r="T883" s="384"/>
      <c r="U883" s="384"/>
      <c r="V883" s="384"/>
      <c r="W883" s="384"/>
      <c r="X883" s="384"/>
      <c r="Y883" s="384"/>
      <c r="Z883" s="384"/>
      <c r="AA883" s="384"/>
      <c r="AB883" s="384"/>
      <c r="AC883" s="384"/>
      <c r="AD883" s="384"/>
    </row>
    <row r="884" spans="1:33" s="8" customFormat="1" ht="28.5" customHeight="1" x14ac:dyDescent="0.25">
      <c r="A884" s="61"/>
      <c r="B884" s="48" t="s">
        <v>141</v>
      </c>
      <c r="C884" s="385" t="s">
        <v>337</v>
      </c>
      <c r="D884" s="385"/>
      <c r="E884" s="385"/>
      <c r="F884" s="385"/>
      <c r="G884" s="385"/>
      <c r="H884" s="385"/>
      <c r="I884" s="385"/>
      <c r="J884" s="385"/>
      <c r="K884" s="385"/>
      <c r="L884" s="385"/>
      <c r="M884" s="385"/>
      <c r="N884" s="385"/>
      <c r="O884" s="385"/>
      <c r="P884" s="385"/>
      <c r="Q884" s="385"/>
      <c r="R884" s="385"/>
      <c r="S884" s="385"/>
      <c r="T884" s="385"/>
      <c r="U884" s="385"/>
      <c r="V884" s="385"/>
      <c r="W884" s="385"/>
      <c r="X884" s="385"/>
      <c r="Y884" s="385"/>
      <c r="Z884" s="385"/>
      <c r="AA884" s="385"/>
      <c r="AB884" s="385"/>
      <c r="AC884" s="385"/>
      <c r="AD884" s="385"/>
      <c r="AG884" s="18"/>
    </row>
    <row r="885" spans="1:33" s="8" customFormat="1" ht="28.5" customHeight="1" x14ac:dyDescent="0.25">
      <c r="A885" s="61"/>
      <c r="B885" s="111" t="s">
        <v>104</v>
      </c>
      <c r="C885" s="325" t="s">
        <v>143</v>
      </c>
      <c r="D885" s="325"/>
      <c r="E885" s="325"/>
      <c r="F885" s="325"/>
      <c r="G885" s="325"/>
      <c r="H885" s="325"/>
      <c r="I885" s="325"/>
      <c r="J885" s="325"/>
      <c r="K885" s="325"/>
      <c r="L885" s="325"/>
      <c r="M885" s="325"/>
      <c r="N885" s="325"/>
      <c r="O885" s="325"/>
      <c r="P885" s="325"/>
      <c r="Q885" s="325"/>
      <c r="R885" s="325"/>
      <c r="S885" s="325"/>
      <c r="T885" s="325"/>
      <c r="U885" s="325"/>
      <c r="V885" s="325"/>
      <c r="W885" s="325"/>
      <c r="X885" s="325"/>
      <c r="Y885" s="325"/>
      <c r="Z885" s="325"/>
      <c r="AA885" s="325"/>
      <c r="AB885" s="325"/>
      <c r="AC885" s="325"/>
      <c r="AD885" s="325"/>
    </row>
    <row r="886" spans="1:33" s="8" customFormat="1" ht="30.75" customHeight="1" x14ac:dyDescent="0.25">
      <c r="A886" s="61"/>
      <c r="B886" s="48" t="s">
        <v>104</v>
      </c>
      <c r="C886" s="385" t="s">
        <v>338</v>
      </c>
      <c r="D886" s="385"/>
      <c r="E886" s="385"/>
      <c r="F886" s="385"/>
      <c r="G886" s="385"/>
      <c r="H886" s="385"/>
      <c r="I886" s="385"/>
      <c r="J886" s="385"/>
      <c r="K886" s="385"/>
      <c r="L886" s="385"/>
      <c r="M886" s="385"/>
      <c r="N886" s="385"/>
      <c r="O886" s="385"/>
      <c r="P886" s="385"/>
      <c r="Q886" s="385"/>
      <c r="R886" s="385"/>
      <c r="S886" s="385"/>
      <c r="T886" s="385"/>
      <c r="U886" s="385"/>
      <c r="V886" s="385"/>
      <c r="W886" s="385"/>
      <c r="X886" s="385"/>
      <c r="Y886" s="385"/>
      <c r="Z886" s="385"/>
      <c r="AA886" s="385"/>
      <c r="AB886" s="385"/>
      <c r="AC886" s="385"/>
      <c r="AD886" s="385"/>
    </row>
    <row r="887" spans="1:33" s="8" customFormat="1" ht="42.75" customHeight="1" x14ac:dyDescent="0.25">
      <c r="A887" s="61"/>
      <c r="B887" s="48" t="s">
        <v>96</v>
      </c>
      <c r="C887" s="385" t="s">
        <v>697</v>
      </c>
      <c r="D887" s="385"/>
      <c r="E887" s="385"/>
      <c r="F887" s="385"/>
      <c r="G887" s="385"/>
      <c r="H887" s="385"/>
      <c r="I887" s="385"/>
      <c r="J887" s="385"/>
      <c r="K887" s="385"/>
      <c r="L887" s="385"/>
      <c r="M887" s="385"/>
      <c r="N887" s="385"/>
      <c r="O887" s="385"/>
      <c r="P887" s="385"/>
      <c r="Q887" s="385"/>
      <c r="R887" s="385"/>
      <c r="S887" s="385"/>
      <c r="T887" s="385"/>
      <c r="U887" s="385"/>
      <c r="V887" s="385"/>
      <c r="W887" s="385"/>
      <c r="X887" s="385"/>
      <c r="Y887" s="385"/>
      <c r="Z887" s="385"/>
      <c r="AA887" s="385"/>
      <c r="AB887" s="385"/>
      <c r="AC887" s="385"/>
      <c r="AD887" s="385"/>
    </row>
    <row r="888" spans="1:33" s="8" customFormat="1" ht="33" customHeight="1" x14ac:dyDescent="0.25">
      <c r="A888" s="61"/>
      <c r="B888" s="48" t="s">
        <v>104</v>
      </c>
      <c r="C888" s="385" t="s">
        <v>698</v>
      </c>
      <c r="D888" s="385"/>
      <c r="E888" s="385"/>
      <c r="F888" s="385"/>
      <c r="G888" s="385"/>
      <c r="H888" s="385"/>
      <c r="I888" s="385"/>
      <c r="J888" s="385"/>
      <c r="K888" s="385"/>
      <c r="L888" s="385"/>
      <c r="M888" s="385"/>
      <c r="N888" s="385"/>
      <c r="O888" s="385"/>
      <c r="P888" s="385"/>
      <c r="Q888" s="385"/>
      <c r="R888" s="385"/>
      <c r="S888" s="385"/>
      <c r="T888" s="385"/>
      <c r="U888" s="385"/>
      <c r="V888" s="385"/>
      <c r="W888" s="385"/>
      <c r="X888" s="385"/>
      <c r="Y888" s="385"/>
      <c r="Z888" s="385"/>
      <c r="AA888" s="385"/>
      <c r="AB888" s="385"/>
      <c r="AC888" s="385"/>
      <c r="AD888" s="385"/>
    </row>
    <row r="889" spans="1:33" s="8" customFormat="1" ht="30" customHeight="1" x14ac:dyDescent="0.25">
      <c r="A889" s="61"/>
      <c r="B889" s="48" t="s">
        <v>104</v>
      </c>
      <c r="C889" s="385" t="s">
        <v>144</v>
      </c>
      <c r="D889" s="385"/>
      <c r="E889" s="385"/>
      <c r="F889" s="385"/>
      <c r="G889" s="385"/>
      <c r="H889" s="385"/>
      <c r="I889" s="385"/>
      <c r="J889" s="385"/>
      <c r="K889" s="385"/>
      <c r="L889" s="385"/>
      <c r="M889" s="385"/>
      <c r="N889" s="385"/>
      <c r="O889" s="385"/>
      <c r="P889" s="385"/>
      <c r="Q889" s="385"/>
      <c r="R889" s="385"/>
      <c r="S889" s="385"/>
      <c r="T889" s="385"/>
      <c r="U889" s="385"/>
      <c r="V889" s="385"/>
      <c r="W889" s="385"/>
      <c r="X889" s="385"/>
      <c r="Y889" s="385"/>
      <c r="Z889" s="385"/>
      <c r="AA889" s="385"/>
      <c r="AB889" s="385"/>
      <c r="AC889" s="385"/>
      <c r="AD889" s="385"/>
    </row>
    <row r="890" spans="1:33" s="8" customFormat="1" ht="30" customHeight="1" x14ac:dyDescent="0.25">
      <c r="A890" s="61"/>
      <c r="B890" s="131" t="s">
        <v>104</v>
      </c>
      <c r="C890" s="393" t="s">
        <v>423</v>
      </c>
      <c r="D890" s="393"/>
      <c r="E890" s="393"/>
      <c r="F890" s="393"/>
      <c r="G890" s="393"/>
      <c r="H890" s="393"/>
      <c r="I890" s="393"/>
      <c r="J890" s="393"/>
      <c r="K890" s="393"/>
      <c r="L890" s="393"/>
      <c r="M890" s="393"/>
      <c r="N890" s="393"/>
      <c r="O890" s="393"/>
      <c r="P890" s="393"/>
      <c r="Q890" s="393"/>
      <c r="R890" s="393"/>
      <c r="S890" s="393"/>
      <c r="T890" s="393"/>
      <c r="U890" s="393"/>
      <c r="V890" s="393"/>
      <c r="W890" s="393"/>
      <c r="X890" s="393"/>
      <c r="Y890" s="393"/>
      <c r="Z890" s="393"/>
      <c r="AA890" s="393"/>
      <c r="AB890" s="393"/>
      <c r="AC890" s="393"/>
      <c r="AD890" s="393"/>
    </row>
    <row r="891" spans="1:33" s="178" customFormat="1" ht="30" customHeight="1" x14ac:dyDescent="0.25">
      <c r="A891" s="202"/>
      <c r="B891" s="131" t="s">
        <v>104</v>
      </c>
      <c r="C891" s="393" t="s">
        <v>424</v>
      </c>
      <c r="D891" s="393"/>
      <c r="E891" s="393"/>
      <c r="F891" s="393"/>
      <c r="G891" s="393"/>
      <c r="H891" s="393"/>
      <c r="I891" s="393"/>
      <c r="J891" s="393"/>
      <c r="K891" s="393"/>
      <c r="L891" s="393"/>
      <c r="M891" s="393"/>
      <c r="N891" s="393"/>
      <c r="O891" s="393"/>
      <c r="P891" s="393"/>
      <c r="Q891" s="393"/>
      <c r="R891" s="393"/>
      <c r="S891" s="393"/>
      <c r="T891" s="393"/>
      <c r="U891" s="393"/>
      <c r="V891" s="393"/>
      <c r="W891" s="393"/>
      <c r="X891" s="393"/>
      <c r="Y891" s="393"/>
      <c r="Z891" s="393"/>
      <c r="AA891" s="393"/>
      <c r="AB891" s="393"/>
      <c r="AC891" s="393"/>
      <c r="AD891" s="393"/>
    </row>
    <row r="892" spans="1:33" s="178" customFormat="1" ht="39.75" customHeight="1" x14ac:dyDescent="0.25">
      <c r="A892" s="202"/>
      <c r="B892" s="131" t="s">
        <v>104</v>
      </c>
      <c r="C892" s="393" t="s">
        <v>425</v>
      </c>
      <c r="D892" s="393"/>
      <c r="E892" s="393"/>
      <c r="F892" s="393"/>
      <c r="G892" s="393"/>
      <c r="H892" s="393"/>
      <c r="I892" s="393"/>
      <c r="J892" s="393"/>
      <c r="K892" s="393"/>
      <c r="L892" s="393"/>
      <c r="M892" s="393"/>
      <c r="N892" s="393"/>
      <c r="O892" s="393"/>
      <c r="P892" s="393"/>
      <c r="Q892" s="393"/>
      <c r="R892" s="393"/>
      <c r="S892" s="393"/>
      <c r="T892" s="393"/>
      <c r="U892" s="393"/>
      <c r="V892" s="393"/>
      <c r="W892" s="393"/>
      <c r="X892" s="393"/>
      <c r="Y892" s="393"/>
      <c r="Z892" s="393"/>
      <c r="AA892" s="393"/>
      <c r="AB892" s="393"/>
      <c r="AC892" s="393"/>
      <c r="AD892" s="393"/>
    </row>
    <row r="893" spans="1:33" s="233" customFormat="1" ht="34.5" customHeight="1" x14ac:dyDescent="0.25">
      <c r="B893" s="246" t="s">
        <v>104</v>
      </c>
      <c r="C893" s="404" t="s">
        <v>700</v>
      </c>
      <c r="D893" s="404"/>
      <c r="E893" s="404"/>
      <c r="F893" s="404"/>
      <c r="G893" s="404"/>
      <c r="H893" s="404"/>
      <c r="I893" s="404"/>
      <c r="J893" s="404"/>
      <c r="K893" s="404"/>
      <c r="L893" s="404"/>
      <c r="M893" s="404"/>
      <c r="N893" s="404"/>
      <c r="O893" s="404"/>
      <c r="P893" s="404"/>
      <c r="Q893" s="404"/>
      <c r="R893" s="404"/>
      <c r="S893" s="404"/>
      <c r="T893" s="404"/>
      <c r="U893" s="404"/>
      <c r="V893" s="404"/>
      <c r="W893" s="404"/>
      <c r="X893" s="404"/>
      <c r="Y893" s="404"/>
      <c r="Z893" s="404"/>
      <c r="AA893" s="404"/>
      <c r="AB893" s="404"/>
      <c r="AC893" s="404"/>
      <c r="AD893" s="404"/>
    </row>
    <row r="894" spans="1:33" s="233" customFormat="1" ht="22.5" customHeight="1" x14ac:dyDescent="0.25">
      <c r="B894" s="246" t="s">
        <v>104</v>
      </c>
      <c r="C894" s="404" t="s">
        <v>701</v>
      </c>
      <c r="D894" s="404"/>
      <c r="E894" s="404"/>
      <c r="F894" s="404"/>
      <c r="G894" s="404"/>
      <c r="H894" s="404"/>
      <c r="I894" s="404"/>
      <c r="J894" s="404"/>
      <c r="K894" s="404"/>
      <c r="L894" s="404"/>
      <c r="M894" s="404"/>
      <c r="N894" s="404"/>
      <c r="O894" s="404"/>
      <c r="P894" s="404"/>
      <c r="Q894" s="404"/>
      <c r="R894" s="404"/>
      <c r="S894" s="404"/>
      <c r="T894" s="404"/>
      <c r="U894" s="404"/>
      <c r="V894" s="404"/>
      <c r="W894" s="404"/>
      <c r="X894" s="404"/>
      <c r="Y894" s="404"/>
      <c r="Z894" s="404"/>
      <c r="AA894" s="404"/>
      <c r="AB894" s="404"/>
      <c r="AC894" s="404"/>
      <c r="AD894" s="404"/>
    </row>
    <row r="895" spans="1:33" s="233" customFormat="1" ht="30" customHeight="1" x14ac:dyDescent="0.25">
      <c r="B895" s="246" t="s">
        <v>104</v>
      </c>
      <c r="C895" s="404" t="s">
        <v>699</v>
      </c>
      <c r="D895" s="404"/>
      <c r="E895" s="404"/>
      <c r="F895" s="404"/>
      <c r="G895" s="404"/>
      <c r="H895" s="404"/>
      <c r="I895" s="404"/>
      <c r="J895" s="404"/>
      <c r="K895" s="404"/>
      <c r="L895" s="404"/>
      <c r="M895" s="404"/>
      <c r="N895" s="404"/>
      <c r="O895" s="404"/>
      <c r="P895" s="404"/>
      <c r="Q895" s="404"/>
      <c r="R895" s="404"/>
      <c r="S895" s="404"/>
      <c r="T895" s="404"/>
      <c r="U895" s="404"/>
      <c r="V895" s="404"/>
      <c r="W895" s="404"/>
      <c r="X895" s="404"/>
      <c r="Y895" s="404"/>
      <c r="Z895" s="404"/>
      <c r="AA895" s="404"/>
      <c r="AB895" s="404"/>
      <c r="AC895" s="404"/>
      <c r="AD895" s="404"/>
    </row>
    <row r="896" spans="1:33" s="233" customFormat="1" ht="18" customHeight="1" x14ac:dyDescent="0.25">
      <c r="B896" s="246" t="s">
        <v>104</v>
      </c>
      <c r="C896" s="404" t="s">
        <v>702</v>
      </c>
      <c r="D896" s="404"/>
      <c r="E896" s="404"/>
      <c r="F896" s="404"/>
      <c r="G896" s="404"/>
      <c r="H896" s="404"/>
      <c r="I896" s="404"/>
      <c r="J896" s="404"/>
      <c r="K896" s="404"/>
      <c r="L896" s="404"/>
      <c r="M896" s="404"/>
      <c r="N896" s="404"/>
      <c r="O896" s="404"/>
      <c r="P896" s="404"/>
      <c r="Q896" s="404"/>
      <c r="R896" s="404"/>
      <c r="S896" s="404"/>
      <c r="T896" s="404"/>
      <c r="U896" s="404"/>
      <c r="V896" s="404"/>
      <c r="W896" s="404"/>
      <c r="X896" s="404"/>
      <c r="Y896" s="404"/>
      <c r="Z896" s="404"/>
      <c r="AA896" s="404"/>
      <c r="AB896" s="404"/>
      <c r="AC896" s="404"/>
      <c r="AD896" s="404"/>
    </row>
    <row r="897" spans="1:30" s="233" customFormat="1" ht="15" customHeight="1" x14ac:dyDescent="0.25">
      <c r="B897" s="246" t="s">
        <v>104</v>
      </c>
      <c r="C897" s="404" t="s">
        <v>703</v>
      </c>
      <c r="D897" s="404"/>
      <c r="E897" s="404"/>
      <c r="F897" s="404"/>
      <c r="G897" s="404"/>
      <c r="H897" s="404"/>
      <c r="I897" s="404"/>
      <c r="J897" s="404"/>
      <c r="K897" s="404"/>
      <c r="L897" s="404"/>
      <c r="M897" s="404"/>
      <c r="N897" s="404"/>
      <c r="O897" s="404"/>
      <c r="P897" s="404"/>
      <c r="Q897" s="404"/>
      <c r="R897" s="404"/>
      <c r="S897" s="404"/>
      <c r="T897" s="404"/>
      <c r="U897" s="404"/>
      <c r="V897" s="404"/>
      <c r="W897" s="404"/>
      <c r="X897" s="404"/>
      <c r="Y897" s="404"/>
      <c r="Z897" s="404"/>
      <c r="AA897" s="404"/>
      <c r="AB897" s="404"/>
      <c r="AC897" s="404"/>
      <c r="AD897" s="404"/>
    </row>
    <row r="898" spans="1:30" s="233" customFormat="1" ht="36.75" customHeight="1" x14ac:dyDescent="0.25">
      <c r="B898" s="246" t="s">
        <v>104</v>
      </c>
      <c r="C898" s="404" t="s">
        <v>704</v>
      </c>
      <c r="D898" s="404"/>
      <c r="E898" s="404"/>
      <c r="F898" s="404"/>
      <c r="G898" s="404"/>
      <c r="H898" s="404"/>
      <c r="I898" s="404"/>
      <c r="J898" s="404"/>
      <c r="K898" s="404"/>
      <c r="L898" s="404"/>
      <c r="M898" s="404"/>
      <c r="N898" s="404"/>
      <c r="O898" s="404"/>
      <c r="P898" s="404"/>
      <c r="Q898" s="404"/>
      <c r="R898" s="404"/>
      <c r="S898" s="404"/>
      <c r="T898" s="404"/>
      <c r="U898" s="404"/>
      <c r="V898" s="404"/>
      <c r="W898" s="404"/>
      <c r="X898" s="404"/>
      <c r="Y898" s="404"/>
      <c r="Z898" s="404"/>
      <c r="AA898" s="404"/>
      <c r="AB898" s="404"/>
      <c r="AC898" s="404"/>
      <c r="AD898" s="404"/>
    </row>
    <row r="899" spans="1:30" s="8" customFormat="1" ht="12.75" x14ac:dyDescent="0.25">
      <c r="A899" s="202"/>
      <c r="U899" s="45"/>
      <c r="W899" s="45"/>
    </row>
    <row r="900" spans="1:30" s="8" customFormat="1" ht="12.75" x14ac:dyDescent="0.25">
      <c r="A900" s="61"/>
      <c r="B900" s="384" t="s">
        <v>90</v>
      </c>
      <c r="C900" s="384"/>
      <c r="D900" s="384"/>
      <c r="E900" s="384"/>
      <c r="F900" s="384"/>
      <c r="G900" s="384"/>
      <c r="H900" s="384"/>
      <c r="I900" s="384"/>
      <c r="J900" s="384"/>
      <c r="K900" s="384"/>
      <c r="L900" s="384"/>
      <c r="M900" s="384"/>
      <c r="N900" s="384"/>
      <c r="O900" s="384"/>
      <c r="P900" s="384"/>
      <c r="Q900" s="384"/>
      <c r="R900" s="384"/>
      <c r="S900" s="384"/>
      <c r="T900" s="384"/>
      <c r="U900" s="384"/>
      <c r="V900" s="384"/>
      <c r="W900" s="384"/>
      <c r="X900" s="384"/>
      <c r="Y900" s="384"/>
      <c r="Z900" s="384"/>
      <c r="AA900" s="384"/>
      <c r="AB900" s="384"/>
      <c r="AC900" s="384"/>
      <c r="AD900" s="384"/>
    </row>
    <row r="901" spans="1:30" s="8" customFormat="1" ht="26.25" customHeight="1" x14ac:dyDescent="0.25">
      <c r="A901" s="61"/>
      <c r="B901" s="112" t="s">
        <v>104</v>
      </c>
      <c r="C901" s="329" t="s">
        <v>705</v>
      </c>
      <c r="D901" s="330"/>
      <c r="E901" s="330"/>
      <c r="F901" s="330"/>
      <c r="G901" s="330"/>
      <c r="H901" s="330"/>
      <c r="I901" s="330"/>
      <c r="J901" s="330"/>
      <c r="K901" s="330"/>
      <c r="L901" s="330"/>
      <c r="M901" s="330"/>
      <c r="N901" s="330"/>
      <c r="O901" s="330"/>
      <c r="P901" s="330"/>
      <c r="Q901" s="330"/>
      <c r="R901" s="330"/>
      <c r="S901" s="330"/>
      <c r="T901" s="330"/>
      <c r="U901" s="330"/>
      <c r="V901" s="330"/>
      <c r="W901" s="330"/>
      <c r="X901" s="330"/>
      <c r="Y901" s="330"/>
      <c r="Z901" s="330"/>
      <c r="AA901" s="330"/>
      <c r="AB901" s="330"/>
      <c r="AC901" s="330"/>
      <c r="AD901" s="330"/>
    </row>
    <row r="902" spans="1:30" s="8" customFormat="1" ht="26.25" customHeight="1" x14ac:dyDescent="0.25">
      <c r="A902" s="61"/>
      <c r="B902" s="112" t="s">
        <v>141</v>
      </c>
      <c r="C902" s="329" t="s">
        <v>706</v>
      </c>
      <c r="D902" s="330"/>
      <c r="E902" s="330"/>
      <c r="F902" s="330"/>
      <c r="G902" s="330"/>
      <c r="H902" s="330"/>
      <c r="I902" s="330"/>
      <c r="J902" s="330"/>
      <c r="K902" s="330"/>
      <c r="L902" s="330"/>
      <c r="M902" s="330"/>
      <c r="N902" s="330"/>
      <c r="O902" s="330"/>
      <c r="P902" s="330"/>
      <c r="Q902" s="330"/>
      <c r="R902" s="330"/>
      <c r="S902" s="330"/>
      <c r="T902" s="330"/>
      <c r="U902" s="330"/>
      <c r="V902" s="330"/>
      <c r="W902" s="330"/>
      <c r="X902" s="330"/>
      <c r="Y902" s="330"/>
      <c r="Z902" s="330"/>
      <c r="AA902" s="330"/>
      <c r="AB902" s="330"/>
      <c r="AC902" s="330"/>
      <c r="AD902" s="330"/>
    </row>
    <row r="903" spans="1:30" s="8" customFormat="1" ht="26.25" customHeight="1" x14ac:dyDescent="0.25">
      <c r="A903" s="61"/>
      <c r="B903" s="112" t="s">
        <v>96</v>
      </c>
      <c r="C903" s="329" t="s">
        <v>707</v>
      </c>
      <c r="D903" s="330"/>
      <c r="E903" s="330"/>
      <c r="F903" s="330"/>
      <c r="G903" s="330"/>
      <c r="H903" s="330"/>
      <c r="I903" s="330"/>
      <c r="J903" s="330"/>
      <c r="K903" s="330"/>
      <c r="L903" s="330"/>
      <c r="M903" s="330"/>
      <c r="N903" s="330"/>
      <c r="O903" s="330"/>
      <c r="P903" s="330"/>
      <c r="Q903" s="330"/>
      <c r="R903" s="330"/>
      <c r="S903" s="330"/>
      <c r="T903" s="330"/>
      <c r="U903" s="330"/>
      <c r="V903" s="330"/>
      <c r="W903" s="330"/>
      <c r="X903" s="330"/>
      <c r="Y903" s="330"/>
      <c r="Z903" s="330"/>
      <c r="AA903" s="330"/>
      <c r="AB903" s="330"/>
      <c r="AC903" s="330"/>
      <c r="AD903" s="330"/>
    </row>
    <row r="904" spans="1:30" s="8" customFormat="1" ht="18" customHeight="1" x14ac:dyDescent="0.25">
      <c r="A904" s="61"/>
      <c r="B904" s="48" t="s">
        <v>141</v>
      </c>
      <c r="C904" s="385" t="s">
        <v>708</v>
      </c>
      <c r="D904" s="385"/>
      <c r="E904" s="385"/>
      <c r="F904" s="385"/>
      <c r="G904" s="385"/>
      <c r="H904" s="385"/>
      <c r="I904" s="385"/>
      <c r="J904" s="385"/>
      <c r="K904" s="385"/>
      <c r="L904" s="385"/>
      <c r="M904" s="385"/>
      <c r="N904" s="385"/>
      <c r="O904" s="385"/>
      <c r="P904" s="385"/>
      <c r="Q904" s="385"/>
      <c r="R904" s="385"/>
      <c r="S904" s="385"/>
      <c r="T904" s="385"/>
      <c r="U904" s="385"/>
      <c r="V904" s="385"/>
      <c r="W904" s="385"/>
      <c r="X904" s="385"/>
      <c r="Y904" s="385"/>
      <c r="Z904" s="385"/>
      <c r="AA904" s="385"/>
      <c r="AB904" s="385"/>
      <c r="AC904" s="385"/>
      <c r="AD904" s="385"/>
    </row>
    <row r="905" spans="1:30" s="8" customFormat="1" ht="21.75" customHeight="1" x14ac:dyDescent="0.25">
      <c r="A905" s="61"/>
      <c r="B905" s="48" t="s">
        <v>104</v>
      </c>
      <c r="C905" s="385" t="s">
        <v>709</v>
      </c>
      <c r="D905" s="385"/>
      <c r="E905" s="385"/>
      <c r="F905" s="385"/>
      <c r="G905" s="385"/>
      <c r="H905" s="385"/>
      <c r="I905" s="385"/>
      <c r="J905" s="385"/>
      <c r="K905" s="385"/>
      <c r="L905" s="385"/>
      <c r="M905" s="385"/>
      <c r="N905" s="385"/>
      <c r="O905" s="385"/>
      <c r="P905" s="385"/>
      <c r="Q905" s="385"/>
      <c r="R905" s="385"/>
      <c r="S905" s="385"/>
      <c r="T905" s="385"/>
      <c r="U905" s="385"/>
      <c r="V905" s="385"/>
      <c r="W905" s="385"/>
      <c r="X905" s="385"/>
      <c r="Y905" s="385"/>
      <c r="Z905" s="385"/>
      <c r="AA905" s="385"/>
      <c r="AB905" s="385"/>
      <c r="AC905" s="385"/>
      <c r="AD905" s="385"/>
    </row>
    <row r="906" spans="1:30" s="8" customFormat="1" ht="26.25" customHeight="1" x14ac:dyDescent="0.25">
      <c r="A906" s="61"/>
      <c r="B906" s="48" t="s">
        <v>104</v>
      </c>
      <c r="C906" s="385" t="s">
        <v>710</v>
      </c>
      <c r="D906" s="385"/>
      <c r="E906" s="385"/>
      <c r="F906" s="385"/>
      <c r="G906" s="385"/>
      <c r="H906" s="385"/>
      <c r="I906" s="385"/>
      <c r="J906" s="385"/>
      <c r="K906" s="385"/>
      <c r="L906" s="385"/>
      <c r="M906" s="385"/>
      <c r="N906" s="385"/>
      <c r="O906" s="385"/>
      <c r="P906" s="385"/>
      <c r="Q906" s="385"/>
      <c r="R906" s="385"/>
      <c r="S906" s="385"/>
      <c r="T906" s="385"/>
      <c r="U906" s="385"/>
      <c r="V906" s="385"/>
      <c r="W906" s="385"/>
      <c r="X906" s="385"/>
      <c r="Y906" s="385"/>
      <c r="Z906" s="385"/>
      <c r="AA906" s="385"/>
      <c r="AB906" s="385"/>
      <c r="AC906" s="385"/>
      <c r="AD906" s="385"/>
    </row>
    <row r="907" spans="1:30" s="138" customFormat="1" ht="28.5" customHeight="1" x14ac:dyDescent="0.25">
      <c r="A907" s="61"/>
      <c r="B907" s="145" t="s">
        <v>104</v>
      </c>
      <c r="C907" s="388" t="s">
        <v>711</v>
      </c>
      <c r="D907" s="388"/>
      <c r="E907" s="388"/>
      <c r="F907" s="388"/>
      <c r="G907" s="388"/>
      <c r="H907" s="388"/>
      <c r="I907" s="388"/>
      <c r="J907" s="388"/>
      <c r="K907" s="388"/>
      <c r="L907" s="388"/>
      <c r="M907" s="388"/>
      <c r="N907" s="388"/>
      <c r="O907" s="388"/>
      <c r="P907" s="388"/>
      <c r="Q907" s="388"/>
      <c r="R907" s="388"/>
      <c r="S907" s="388"/>
      <c r="T907" s="388"/>
      <c r="U907" s="388"/>
      <c r="V907" s="388"/>
      <c r="W907" s="388"/>
      <c r="X907" s="388"/>
      <c r="Y907" s="388"/>
      <c r="Z907" s="388"/>
      <c r="AA907" s="388"/>
      <c r="AB907" s="388"/>
      <c r="AC907" s="388"/>
      <c r="AD907" s="388"/>
    </row>
    <row r="908" spans="1:30" s="8" customFormat="1" ht="26.25" customHeight="1" x14ac:dyDescent="0.25">
      <c r="A908" s="61"/>
      <c r="B908" s="145" t="s">
        <v>104</v>
      </c>
      <c r="C908" s="388" t="s">
        <v>712</v>
      </c>
      <c r="D908" s="388"/>
      <c r="E908" s="388"/>
      <c r="F908" s="388"/>
      <c r="G908" s="388"/>
      <c r="H908" s="388"/>
      <c r="I908" s="388"/>
      <c r="J908" s="388"/>
      <c r="K908" s="388"/>
      <c r="L908" s="388"/>
      <c r="M908" s="388"/>
      <c r="N908" s="388"/>
      <c r="O908" s="388"/>
      <c r="P908" s="388"/>
      <c r="Q908" s="388"/>
      <c r="R908" s="388"/>
      <c r="S908" s="388"/>
      <c r="T908" s="388"/>
      <c r="U908" s="388"/>
      <c r="V908" s="388"/>
      <c r="W908" s="388"/>
      <c r="X908" s="388"/>
      <c r="Y908" s="388"/>
      <c r="Z908" s="388"/>
      <c r="AA908" s="388"/>
      <c r="AB908" s="388"/>
      <c r="AC908" s="388"/>
      <c r="AD908" s="388"/>
    </row>
    <row r="909" spans="1:30" s="143" customFormat="1" ht="12.75" x14ac:dyDescent="0.25">
      <c r="A909" s="61"/>
      <c r="U909" s="45"/>
      <c r="W909" s="45"/>
    </row>
    <row r="910" spans="1:30" s="8" customFormat="1" ht="12.75" x14ac:dyDescent="0.25">
      <c r="A910" s="61"/>
      <c r="B910" s="384" t="s">
        <v>91</v>
      </c>
      <c r="C910" s="384"/>
      <c r="D910" s="384"/>
      <c r="E910" s="384"/>
      <c r="F910" s="384"/>
      <c r="G910" s="384"/>
      <c r="H910" s="384"/>
      <c r="I910" s="384"/>
      <c r="J910" s="384"/>
      <c r="K910" s="384"/>
      <c r="L910" s="384"/>
      <c r="M910" s="384"/>
      <c r="N910" s="384"/>
      <c r="O910" s="384"/>
      <c r="P910" s="384"/>
      <c r="Q910" s="384"/>
      <c r="R910" s="384"/>
      <c r="S910" s="384"/>
      <c r="T910" s="384"/>
      <c r="U910" s="384"/>
      <c r="V910" s="384"/>
      <c r="W910" s="384"/>
      <c r="X910" s="384"/>
      <c r="Y910" s="384"/>
      <c r="Z910" s="384"/>
      <c r="AA910" s="384"/>
      <c r="AB910" s="384"/>
    </row>
    <row r="911" spans="1:30" s="8" customFormat="1" ht="27" customHeight="1" x14ac:dyDescent="0.25">
      <c r="A911" s="61"/>
      <c r="B911" s="48" t="s">
        <v>104</v>
      </c>
      <c r="C911" s="385" t="s">
        <v>713</v>
      </c>
      <c r="D911" s="385"/>
      <c r="E911" s="385"/>
      <c r="F911" s="385"/>
      <c r="G911" s="385"/>
      <c r="H911" s="385"/>
      <c r="I911" s="385"/>
      <c r="J911" s="385"/>
      <c r="K911" s="385"/>
      <c r="L911" s="385"/>
      <c r="M911" s="385"/>
      <c r="N911" s="385"/>
      <c r="O911" s="385"/>
      <c r="P911" s="385"/>
      <c r="Q911" s="385"/>
      <c r="R911" s="385"/>
      <c r="S911" s="385"/>
      <c r="T911" s="385"/>
      <c r="U911" s="385"/>
      <c r="V911" s="385"/>
      <c r="W911" s="385"/>
      <c r="X911" s="385"/>
      <c r="Y911" s="385"/>
      <c r="Z911" s="385"/>
      <c r="AA911" s="385"/>
      <c r="AB911" s="385"/>
      <c r="AC911" s="385"/>
      <c r="AD911" s="385"/>
    </row>
    <row r="912" spans="1:30" s="8" customFormat="1" ht="12.75" customHeight="1" x14ac:dyDescent="0.25">
      <c r="A912" s="61"/>
      <c r="B912" s="112" t="s">
        <v>104</v>
      </c>
      <c r="C912" s="329" t="s">
        <v>145</v>
      </c>
      <c r="D912" s="330"/>
      <c r="E912" s="330"/>
      <c r="F912" s="330"/>
      <c r="G912" s="330"/>
      <c r="H912" s="330"/>
      <c r="I912" s="330"/>
      <c r="J912" s="330"/>
      <c r="K912" s="330"/>
      <c r="L912" s="330"/>
      <c r="M912" s="330"/>
      <c r="N912" s="330"/>
      <c r="O912" s="330"/>
      <c r="P912" s="330"/>
      <c r="Q912" s="330"/>
      <c r="R912" s="330"/>
      <c r="S912" s="330"/>
      <c r="T912" s="330"/>
      <c r="U912" s="330"/>
      <c r="V912" s="330"/>
      <c r="W912" s="330"/>
      <c r="X912" s="330"/>
      <c r="Y912" s="330"/>
      <c r="Z912" s="330"/>
      <c r="AA912" s="330"/>
      <c r="AB912" s="330"/>
      <c r="AC912" s="330"/>
      <c r="AD912" s="330"/>
    </row>
    <row r="913" spans="1:38" s="8" customFormat="1" ht="12.75" customHeight="1" x14ac:dyDescent="0.25">
      <c r="A913" s="61"/>
      <c r="B913" s="112" t="s">
        <v>104</v>
      </c>
      <c r="C913" s="329" t="s">
        <v>146</v>
      </c>
      <c r="D913" s="330"/>
      <c r="E913" s="330"/>
      <c r="F913" s="330"/>
      <c r="G913" s="330"/>
      <c r="H913" s="330"/>
      <c r="I913" s="330"/>
      <c r="J913" s="330"/>
      <c r="K913" s="330"/>
      <c r="L913" s="330"/>
      <c r="M913" s="330"/>
      <c r="N913" s="330"/>
      <c r="O913" s="330"/>
      <c r="P913" s="330"/>
      <c r="Q913" s="330"/>
      <c r="R913" s="330"/>
      <c r="S913" s="330"/>
      <c r="T913" s="330"/>
      <c r="U913" s="330"/>
      <c r="V913" s="330"/>
      <c r="W913" s="330"/>
      <c r="X913" s="330"/>
      <c r="Y913" s="330"/>
      <c r="Z913" s="330"/>
      <c r="AA913" s="330"/>
      <c r="AB913" s="330"/>
      <c r="AC913" s="330"/>
      <c r="AD913" s="330"/>
    </row>
    <row r="914" spans="1:38" s="8" customFormat="1" ht="28.5" customHeight="1" x14ac:dyDescent="0.25">
      <c r="A914" s="61"/>
      <c r="B914" s="157" t="s">
        <v>104</v>
      </c>
      <c r="C914" s="388" t="s">
        <v>714</v>
      </c>
      <c r="D914" s="388"/>
      <c r="E914" s="388"/>
      <c r="F914" s="388"/>
      <c r="G914" s="388"/>
      <c r="H914" s="388"/>
      <c r="I914" s="388"/>
      <c r="J914" s="388"/>
      <c r="K914" s="388"/>
      <c r="L914" s="388"/>
      <c r="M914" s="388"/>
      <c r="N914" s="388"/>
      <c r="O914" s="388"/>
      <c r="P914" s="388"/>
      <c r="Q914" s="388"/>
      <c r="R914" s="388"/>
      <c r="S914" s="388"/>
      <c r="T914" s="388"/>
      <c r="U914" s="388"/>
      <c r="V914" s="388"/>
      <c r="W914" s="388"/>
      <c r="X914" s="388"/>
      <c r="Y914" s="388"/>
      <c r="Z914" s="388"/>
      <c r="AA914" s="388"/>
      <c r="AB914" s="388"/>
      <c r="AC914" s="388"/>
      <c r="AD914" s="388"/>
      <c r="AF914" s="62"/>
      <c r="AG914" s="62"/>
      <c r="AH914" s="62"/>
      <c r="AI914" s="62"/>
      <c r="AJ914" s="62"/>
      <c r="AK914" s="62"/>
      <c r="AL914" s="62"/>
    </row>
    <row r="915" spans="1:38" s="8" customFormat="1" ht="25.5" customHeight="1" x14ac:dyDescent="0.25">
      <c r="B915" s="239" t="s">
        <v>141</v>
      </c>
      <c r="C915" s="327" t="s">
        <v>715</v>
      </c>
      <c r="D915" s="327"/>
      <c r="E915" s="327"/>
      <c r="F915" s="327"/>
      <c r="G915" s="327"/>
      <c r="H915" s="327"/>
      <c r="I915" s="327"/>
      <c r="J915" s="327"/>
      <c r="K915" s="327"/>
      <c r="L915" s="327"/>
      <c r="M915" s="327"/>
      <c r="N915" s="327"/>
      <c r="O915" s="327"/>
      <c r="P915" s="327"/>
      <c r="Q915" s="327"/>
      <c r="R915" s="327"/>
      <c r="S915" s="327"/>
      <c r="T915" s="327"/>
      <c r="U915" s="327"/>
      <c r="V915" s="327"/>
      <c r="W915" s="327"/>
      <c r="X915" s="327"/>
      <c r="Y915" s="327"/>
      <c r="Z915" s="327"/>
      <c r="AA915" s="327"/>
      <c r="AB915" s="327"/>
      <c r="AC915" s="327"/>
      <c r="AD915" s="327"/>
    </row>
    <row r="916" spans="1:38" s="8" customFormat="1" ht="39.75" customHeight="1" x14ac:dyDescent="0.25">
      <c r="A916" s="61"/>
      <c r="B916" s="239" t="s">
        <v>141</v>
      </c>
      <c r="C916" s="327" t="s">
        <v>716</v>
      </c>
      <c r="D916" s="389"/>
      <c r="E916" s="389"/>
      <c r="F916" s="389"/>
      <c r="G916" s="389"/>
      <c r="H916" s="389"/>
      <c r="I916" s="389"/>
      <c r="J916" s="389"/>
      <c r="K916" s="389"/>
      <c r="L916" s="389"/>
      <c r="M916" s="389"/>
      <c r="N916" s="389"/>
      <c r="O916" s="389"/>
      <c r="P916" s="389"/>
      <c r="Q916" s="389"/>
      <c r="R916" s="389"/>
      <c r="S916" s="389"/>
      <c r="T916" s="389"/>
      <c r="U916" s="389"/>
      <c r="V916" s="389"/>
      <c r="W916" s="389"/>
      <c r="X916" s="389"/>
      <c r="Y916" s="389"/>
      <c r="Z916" s="389"/>
      <c r="AA916" s="389"/>
      <c r="AB916" s="389"/>
      <c r="AC916" s="389"/>
      <c r="AD916" s="389"/>
    </row>
    <row r="917" spans="1:38" s="8" customFormat="1" ht="26.25" customHeight="1" x14ac:dyDescent="0.25">
      <c r="A917" s="61"/>
      <c r="B917" s="20" t="s">
        <v>104</v>
      </c>
      <c r="C917" s="326" t="s">
        <v>717</v>
      </c>
      <c r="D917" s="354"/>
      <c r="E917" s="354"/>
      <c r="F917" s="354"/>
      <c r="G917" s="354"/>
      <c r="H917" s="354"/>
      <c r="I917" s="354"/>
      <c r="J917" s="354"/>
      <c r="K917" s="354"/>
      <c r="L917" s="354"/>
      <c r="M917" s="354"/>
      <c r="N917" s="354"/>
      <c r="O917" s="354"/>
      <c r="P917" s="354"/>
      <c r="Q917" s="354"/>
      <c r="R917" s="354"/>
      <c r="S917" s="354"/>
      <c r="T917" s="354"/>
      <c r="U917" s="354"/>
      <c r="V917" s="354"/>
      <c r="W917" s="354"/>
      <c r="X917" s="354"/>
      <c r="Y917" s="354"/>
      <c r="Z917" s="354"/>
      <c r="AA917" s="354"/>
      <c r="AB917" s="354"/>
      <c r="AC917" s="354"/>
      <c r="AD917" s="354"/>
    </row>
    <row r="918" spans="1:38" s="8" customFormat="1" ht="28.5" customHeight="1" x14ac:dyDescent="0.25">
      <c r="A918" s="61"/>
      <c r="B918" s="20" t="s">
        <v>141</v>
      </c>
      <c r="C918" s="325" t="s">
        <v>718</v>
      </c>
      <c r="D918" s="325"/>
      <c r="E918" s="325"/>
      <c r="F918" s="325"/>
      <c r="G918" s="325"/>
      <c r="H918" s="325"/>
      <c r="I918" s="325"/>
      <c r="J918" s="325"/>
      <c r="K918" s="325"/>
      <c r="L918" s="325"/>
      <c r="M918" s="325"/>
      <c r="N918" s="325"/>
      <c r="O918" s="325"/>
      <c r="P918" s="325"/>
      <c r="Q918" s="325"/>
      <c r="R918" s="325"/>
      <c r="S918" s="325"/>
      <c r="T918" s="325"/>
      <c r="U918" s="325"/>
      <c r="V918" s="325"/>
      <c r="W918" s="325"/>
      <c r="X918" s="325"/>
      <c r="Y918" s="325"/>
      <c r="Z918" s="325"/>
      <c r="AA918" s="325"/>
      <c r="AB918" s="325"/>
      <c r="AC918" s="325"/>
      <c r="AD918" s="325"/>
    </row>
    <row r="919" spans="1:38" s="204" customFormat="1" ht="28.5" customHeight="1" x14ac:dyDescent="0.25">
      <c r="A919" s="61"/>
      <c r="B919" s="20" t="s">
        <v>141</v>
      </c>
      <c r="C919" s="325" t="s">
        <v>719</v>
      </c>
      <c r="D919" s="325"/>
      <c r="E919" s="325"/>
      <c r="F919" s="325"/>
      <c r="G919" s="325"/>
      <c r="H919" s="325"/>
      <c r="I919" s="325"/>
      <c r="J919" s="325"/>
      <c r="K919" s="325"/>
      <c r="L919" s="325"/>
      <c r="M919" s="325"/>
      <c r="N919" s="325"/>
      <c r="O919" s="325"/>
      <c r="P919" s="325"/>
      <c r="Q919" s="325"/>
      <c r="R919" s="325"/>
      <c r="S919" s="325"/>
      <c r="T919" s="325"/>
      <c r="U919" s="325"/>
      <c r="V919" s="325"/>
      <c r="W919" s="325"/>
      <c r="X919" s="325"/>
      <c r="Y919" s="325"/>
      <c r="Z919" s="325"/>
      <c r="AA919" s="325"/>
      <c r="AB919" s="325"/>
      <c r="AC919" s="325"/>
      <c r="AD919" s="325"/>
    </row>
    <row r="920" spans="1:38" s="8" customFormat="1" ht="28.5" customHeight="1" x14ac:dyDescent="0.25">
      <c r="A920" s="61"/>
      <c r="B920" s="20" t="s">
        <v>141</v>
      </c>
      <c r="C920" s="325" t="s">
        <v>720</v>
      </c>
      <c r="D920" s="325"/>
      <c r="E920" s="325"/>
      <c r="F920" s="325"/>
      <c r="G920" s="325"/>
      <c r="H920" s="325"/>
      <c r="I920" s="325"/>
      <c r="J920" s="325"/>
      <c r="K920" s="325"/>
      <c r="L920" s="325"/>
      <c r="M920" s="325"/>
      <c r="N920" s="325"/>
      <c r="O920" s="325"/>
      <c r="P920" s="325"/>
      <c r="Q920" s="325"/>
      <c r="R920" s="325"/>
      <c r="S920" s="325"/>
      <c r="T920" s="325"/>
      <c r="U920" s="325"/>
      <c r="V920" s="325"/>
      <c r="W920" s="325"/>
      <c r="X920" s="325"/>
      <c r="Y920" s="325"/>
      <c r="Z920" s="325"/>
      <c r="AA920" s="325"/>
      <c r="AB920" s="325"/>
      <c r="AC920" s="325"/>
      <c r="AD920" s="325"/>
    </row>
    <row r="921" spans="1:38" s="233" customFormat="1" ht="21.75" customHeight="1" x14ac:dyDescent="0.25">
      <c r="A921" s="61"/>
      <c r="B921" s="239" t="s">
        <v>104</v>
      </c>
      <c r="C921" s="358" t="s">
        <v>721</v>
      </c>
      <c r="D921" s="358"/>
      <c r="E921" s="358"/>
      <c r="F921" s="358"/>
      <c r="G921" s="358"/>
      <c r="H921" s="358"/>
      <c r="I921" s="358"/>
      <c r="J921" s="358"/>
      <c r="K921" s="358"/>
      <c r="L921" s="358"/>
      <c r="M921" s="358"/>
      <c r="N921" s="358"/>
      <c r="O921" s="358"/>
      <c r="P921" s="358"/>
      <c r="Q921" s="358"/>
      <c r="R921" s="358"/>
      <c r="S921" s="358"/>
      <c r="T921" s="358"/>
      <c r="U921" s="358"/>
      <c r="V921" s="358"/>
      <c r="W921" s="358"/>
      <c r="X921" s="358"/>
      <c r="Y921" s="358"/>
      <c r="Z921" s="358"/>
      <c r="AA921" s="358"/>
      <c r="AB921" s="358"/>
      <c r="AC921" s="358"/>
      <c r="AD921" s="358"/>
    </row>
    <row r="922" spans="1:38" s="8" customFormat="1" ht="32.25" customHeight="1" x14ac:dyDescent="0.25">
      <c r="A922" s="61"/>
      <c r="B922" s="112" t="s">
        <v>104</v>
      </c>
      <c r="C922" s="386" t="s">
        <v>147</v>
      </c>
      <c r="D922" s="387"/>
      <c r="E922" s="387"/>
      <c r="F922" s="387"/>
      <c r="G922" s="387"/>
      <c r="H922" s="387"/>
      <c r="I922" s="387"/>
      <c r="J922" s="387"/>
      <c r="K922" s="387"/>
      <c r="L922" s="387"/>
      <c r="M922" s="387"/>
      <c r="N922" s="387"/>
      <c r="O922" s="387"/>
      <c r="P922" s="387"/>
      <c r="Q922" s="387"/>
      <c r="R922" s="387"/>
      <c r="S922" s="387"/>
      <c r="T922" s="387"/>
      <c r="U922" s="387"/>
      <c r="V922" s="387"/>
      <c r="W922" s="387"/>
      <c r="X922" s="387"/>
      <c r="Y922" s="387"/>
      <c r="Z922" s="387"/>
      <c r="AA922" s="387"/>
      <c r="AB922" s="387"/>
      <c r="AC922" s="387"/>
      <c r="AD922" s="387"/>
    </row>
    <row r="923" spans="1:38" s="188" customFormat="1" ht="30.75" customHeight="1" x14ac:dyDescent="0.25">
      <c r="A923" s="202"/>
      <c r="B923" s="112" t="s">
        <v>104</v>
      </c>
      <c r="C923" s="329" t="s">
        <v>427</v>
      </c>
      <c r="D923" s="330"/>
      <c r="E923" s="330"/>
      <c r="F923" s="330"/>
      <c r="G923" s="330"/>
      <c r="H923" s="330"/>
      <c r="I923" s="330"/>
      <c r="J923" s="330"/>
      <c r="K923" s="330"/>
      <c r="L923" s="330"/>
      <c r="M923" s="330"/>
      <c r="N923" s="330"/>
      <c r="O923" s="330"/>
      <c r="P923" s="330"/>
      <c r="Q923" s="330"/>
      <c r="R923" s="330"/>
      <c r="S923" s="330"/>
      <c r="T923" s="330"/>
      <c r="U923" s="330"/>
      <c r="V923" s="330"/>
      <c r="W923" s="330"/>
      <c r="X923" s="330"/>
      <c r="Y923" s="330"/>
      <c r="Z923" s="330"/>
      <c r="AA923" s="330"/>
      <c r="AB923" s="330"/>
      <c r="AC923" s="330"/>
      <c r="AD923" s="330"/>
    </row>
    <row r="924" spans="1:38" s="8" customFormat="1" ht="15" customHeight="1" x14ac:dyDescent="0.25">
      <c r="A924" s="61"/>
      <c r="B924" s="111" t="s">
        <v>104</v>
      </c>
      <c r="C924" s="361" t="s">
        <v>148</v>
      </c>
      <c r="D924" s="362"/>
      <c r="E924" s="362"/>
      <c r="F924" s="362"/>
      <c r="G924" s="362"/>
      <c r="H924" s="362"/>
      <c r="I924" s="362"/>
      <c r="J924" s="362"/>
      <c r="K924" s="362"/>
      <c r="L924" s="362"/>
      <c r="M924" s="362"/>
      <c r="N924" s="362"/>
      <c r="O924" s="362"/>
      <c r="P924" s="362"/>
      <c r="Q924" s="362"/>
      <c r="R924" s="362"/>
      <c r="S924" s="362"/>
      <c r="T924" s="362"/>
      <c r="U924" s="362"/>
      <c r="V924" s="362"/>
      <c r="W924" s="362"/>
      <c r="X924" s="362"/>
      <c r="Y924" s="362"/>
      <c r="Z924" s="362"/>
      <c r="AA924" s="362"/>
      <c r="AB924" s="362"/>
      <c r="AC924" s="362"/>
      <c r="AD924" s="362"/>
    </row>
    <row r="925" spans="1:38" s="114" customFormat="1" ht="56.25" customHeight="1" x14ac:dyDescent="0.25">
      <c r="A925" s="61"/>
      <c r="B925" s="111" t="s">
        <v>104</v>
      </c>
      <c r="C925" s="325" t="s">
        <v>373</v>
      </c>
      <c r="D925" s="325"/>
      <c r="E925" s="325"/>
      <c r="F925" s="325"/>
      <c r="G925" s="325"/>
      <c r="H925" s="325"/>
      <c r="I925" s="325"/>
      <c r="J925" s="325"/>
      <c r="K925" s="325"/>
      <c r="L925" s="325"/>
      <c r="M925" s="325"/>
      <c r="N925" s="325"/>
      <c r="O925" s="325"/>
      <c r="P925" s="325"/>
      <c r="Q925" s="325"/>
      <c r="R925" s="325"/>
      <c r="S925" s="325"/>
      <c r="T925" s="325"/>
      <c r="U925" s="325"/>
      <c r="V925" s="325"/>
      <c r="W925" s="325"/>
      <c r="X925" s="325"/>
      <c r="Y925" s="325"/>
      <c r="Z925" s="325"/>
      <c r="AA925" s="325"/>
      <c r="AB925" s="325"/>
      <c r="AC925" s="325"/>
      <c r="AD925" s="325"/>
    </row>
    <row r="926" spans="1:38" s="114" customFormat="1" ht="12.75" customHeight="1" thickBot="1" x14ac:dyDescent="0.3">
      <c r="A926" s="61"/>
      <c r="B926" s="115"/>
      <c r="C926" s="116"/>
      <c r="D926" s="117"/>
      <c r="E926" s="117"/>
      <c r="F926" s="117"/>
      <c r="G926" s="117"/>
      <c r="H926" s="117"/>
      <c r="I926" s="117"/>
      <c r="J926" s="117"/>
      <c r="K926" s="117"/>
      <c r="L926" s="117"/>
      <c r="M926" s="117"/>
      <c r="N926" s="117"/>
      <c r="O926" s="117"/>
      <c r="P926" s="117"/>
      <c r="Q926" s="117"/>
      <c r="R926" s="117"/>
      <c r="S926" s="117"/>
      <c r="T926" s="117"/>
      <c r="U926" s="117"/>
      <c r="V926" s="117"/>
      <c r="W926" s="117"/>
      <c r="X926" s="117"/>
      <c r="Y926" s="117"/>
      <c r="Z926" s="117"/>
      <c r="AA926" s="117"/>
      <c r="AB926" s="117"/>
      <c r="AC926" s="117"/>
      <c r="AD926" s="117"/>
    </row>
    <row r="927" spans="1:38" s="114" customFormat="1" ht="12.75" customHeight="1" thickBot="1" x14ac:dyDescent="0.3">
      <c r="A927" s="61"/>
      <c r="B927" s="115"/>
      <c r="C927" s="116"/>
      <c r="D927" s="364" t="s">
        <v>372</v>
      </c>
      <c r="E927" s="365"/>
      <c r="F927" s="365"/>
      <c r="G927" s="365"/>
      <c r="H927" s="365"/>
      <c r="I927" s="365"/>
      <c r="J927" s="365"/>
      <c r="K927" s="365"/>
      <c r="L927" s="365"/>
      <c r="M927" s="365"/>
      <c r="N927" s="365"/>
      <c r="O927" s="365"/>
      <c r="P927" s="365"/>
      <c r="Q927" s="365"/>
      <c r="R927" s="365"/>
      <c r="S927" s="365"/>
      <c r="T927" s="366"/>
      <c r="U927" s="117"/>
      <c r="V927" s="117"/>
      <c r="W927" s="117"/>
      <c r="X927" s="117"/>
      <c r="Y927" s="117"/>
      <c r="Z927" s="117"/>
      <c r="AA927" s="117"/>
      <c r="AB927" s="117"/>
      <c r="AC927" s="117"/>
      <c r="AD927" s="117"/>
    </row>
    <row r="928" spans="1:38" s="114" customFormat="1" ht="12.75" customHeight="1" thickBot="1" x14ac:dyDescent="0.3">
      <c r="A928" s="61"/>
      <c r="B928" s="115"/>
      <c r="C928" s="116"/>
      <c r="D928" s="392" t="s">
        <v>345</v>
      </c>
      <c r="E928" s="367"/>
      <c r="F928" s="367"/>
      <c r="G928" s="367" t="s">
        <v>346</v>
      </c>
      <c r="H928" s="367"/>
      <c r="I928" s="367"/>
      <c r="J928" s="367"/>
      <c r="K928" s="367"/>
      <c r="L928" s="367"/>
      <c r="M928" s="367" t="s">
        <v>368</v>
      </c>
      <c r="N928" s="367"/>
      <c r="O928" s="367"/>
      <c r="P928" s="367"/>
      <c r="Q928" s="367" t="s">
        <v>369</v>
      </c>
      <c r="R928" s="367"/>
      <c r="S928" s="367"/>
      <c r="T928" s="368"/>
      <c r="U928" s="117"/>
      <c r="V928" s="117"/>
      <c r="W928" s="117"/>
      <c r="X928" s="117"/>
      <c r="Y928" s="117"/>
      <c r="Z928" s="117"/>
      <c r="AA928" s="117"/>
      <c r="AB928" s="117"/>
      <c r="AC928" s="117"/>
      <c r="AD928" s="117"/>
    </row>
    <row r="929" spans="1:30" s="114" customFormat="1" ht="12.75" customHeight="1" x14ac:dyDescent="0.25">
      <c r="A929" s="61"/>
      <c r="B929" s="115"/>
      <c r="C929" s="116"/>
      <c r="D929" s="418">
        <v>1</v>
      </c>
      <c r="E929" s="382"/>
      <c r="F929" s="382"/>
      <c r="G929" s="382" t="s">
        <v>347</v>
      </c>
      <c r="H929" s="382"/>
      <c r="I929" s="382"/>
      <c r="J929" s="382"/>
      <c r="K929" s="382"/>
      <c r="L929" s="382"/>
      <c r="M929" s="417" t="s">
        <v>370</v>
      </c>
      <c r="N929" s="417"/>
      <c r="O929" s="417"/>
      <c r="P929" s="417"/>
      <c r="Q929" s="369" t="s">
        <v>370</v>
      </c>
      <c r="R929" s="369"/>
      <c r="S929" s="369"/>
      <c r="T929" s="370"/>
      <c r="U929" s="117"/>
      <c r="V929" s="117"/>
      <c r="W929" s="117"/>
      <c r="X929" s="117"/>
      <c r="Y929" s="117"/>
      <c r="Z929" s="117"/>
      <c r="AA929" s="117"/>
      <c r="AB929" s="117"/>
      <c r="AC929" s="117"/>
      <c r="AD929" s="117"/>
    </row>
    <row r="930" spans="1:30" s="114" customFormat="1" ht="12.75" customHeight="1" x14ac:dyDescent="0.25">
      <c r="A930" s="61"/>
      <c r="B930" s="115"/>
      <c r="C930" s="116"/>
      <c r="D930" s="381">
        <v>5</v>
      </c>
      <c r="E930" s="379"/>
      <c r="F930" s="379"/>
      <c r="G930" s="379" t="s">
        <v>348</v>
      </c>
      <c r="H930" s="379"/>
      <c r="I930" s="379"/>
      <c r="J930" s="379"/>
      <c r="K930" s="379"/>
      <c r="L930" s="379"/>
      <c r="M930" s="373" t="s">
        <v>370</v>
      </c>
      <c r="N930" s="373"/>
      <c r="O930" s="373"/>
      <c r="P930" s="373"/>
      <c r="Q930" s="371" t="s">
        <v>370</v>
      </c>
      <c r="R930" s="371"/>
      <c r="S930" s="371"/>
      <c r="T930" s="372"/>
      <c r="U930" s="117"/>
      <c r="V930" s="117"/>
      <c r="W930" s="117"/>
      <c r="X930" s="117"/>
      <c r="Y930" s="117"/>
      <c r="Z930" s="117"/>
      <c r="AA930" s="117"/>
      <c r="AB930" s="117"/>
      <c r="AC930" s="117"/>
      <c r="AD930" s="117"/>
    </row>
    <row r="931" spans="1:30" s="114" customFormat="1" ht="12.75" customHeight="1" x14ac:dyDescent="0.25">
      <c r="A931" s="61"/>
      <c r="B931" s="115"/>
      <c r="C931" s="116"/>
      <c r="D931" s="381">
        <v>18</v>
      </c>
      <c r="E931" s="379"/>
      <c r="F931" s="379"/>
      <c r="G931" s="379" t="s">
        <v>349</v>
      </c>
      <c r="H931" s="379"/>
      <c r="I931" s="379"/>
      <c r="J931" s="379"/>
      <c r="K931" s="379"/>
      <c r="L931" s="379"/>
      <c r="M931" s="373" t="s">
        <v>370</v>
      </c>
      <c r="N931" s="373"/>
      <c r="O931" s="373"/>
      <c r="P931" s="373"/>
      <c r="Q931" s="373" t="s">
        <v>371</v>
      </c>
      <c r="R931" s="373"/>
      <c r="S931" s="373"/>
      <c r="T931" s="374"/>
      <c r="U931" s="117"/>
      <c r="V931" s="117"/>
      <c r="W931" s="117"/>
      <c r="X931" s="117"/>
      <c r="Y931" s="117"/>
      <c r="Z931" s="117"/>
      <c r="AA931" s="117"/>
      <c r="AB931" s="117"/>
      <c r="AC931" s="117"/>
      <c r="AD931" s="117"/>
    </row>
    <row r="932" spans="1:30" s="114" customFormat="1" ht="12.75" customHeight="1" x14ac:dyDescent="0.25">
      <c r="A932" s="61"/>
      <c r="B932" s="115"/>
      <c r="C932" s="116"/>
      <c r="D932" s="381">
        <v>24</v>
      </c>
      <c r="E932" s="379"/>
      <c r="F932" s="379"/>
      <c r="G932" s="379" t="s">
        <v>350</v>
      </c>
      <c r="H932" s="379"/>
      <c r="I932" s="379"/>
      <c r="J932" s="379"/>
      <c r="K932" s="379"/>
      <c r="L932" s="379"/>
      <c r="M932" s="373" t="s">
        <v>370</v>
      </c>
      <c r="N932" s="373"/>
      <c r="O932" s="373"/>
      <c r="P932" s="373"/>
      <c r="Q932" s="371" t="s">
        <v>370</v>
      </c>
      <c r="R932" s="371"/>
      <c r="S932" s="371"/>
      <c r="T932" s="372"/>
      <c r="U932" s="117"/>
      <c r="V932" s="117"/>
      <c r="W932" s="117"/>
      <c r="X932" s="117"/>
      <c r="Y932" s="117"/>
      <c r="Z932" s="117"/>
      <c r="AA932" s="117"/>
      <c r="AB932" s="117"/>
      <c r="AC932" s="117"/>
      <c r="AD932" s="117"/>
    </row>
    <row r="933" spans="1:30" s="114" customFormat="1" ht="12.75" customHeight="1" x14ac:dyDescent="0.25">
      <c r="A933" s="61"/>
      <c r="B933" s="115"/>
      <c r="C933" s="116"/>
      <c r="D933" s="381">
        <v>27</v>
      </c>
      <c r="E933" s="379"/>
      <c r="F933" s="379"/>
      <c r="G933" s="379" t="s">
        <v>351</v>
      </c>
      <c r="H933" s="379"/>
      <c r="I933" s="379"/>
      <c r="J933" s="379"/>
      <c r="K933" s="379"/>
      <c r="L933" s="379"/>
      <c r="M933" s="373" t="s">
        <v>370</v>
      </c>
      <c r="N933" s="373"/>
      <c r="O933" s="373"/>
      <c r="P933" s="373"/>
      <c r="Q933" s="371" t="s">
        <v>370</v>
      </c>
      <c r="R933" s="371"/>
      <c r="S933" s="371"/>
      <c r="T933" s="372"/>
      <c r="U933" s="117"/>
      <c r="V933" s="117"/>
      <c r="W933" s="117"/>
      <c r="X933" s="117"/>
      <c r="Y933" s="117"/>
      <c r="Z933" s="117"/>
      <c r="AA933" s="117"/>
      <c r="AB933" s="117"/>
      <c r="AC933" s="117"/>
      <c r="AD933" s="117"/>
    </row>
    <row r="934" spans="1:30" s="114" customFormat="1" ht="12.75" customHeight="1" x14ac:dyDescent="0.25">
      <c r="A934" s="61"/>
      <c r="B934" s="115"/>
      <c r="C934" s="116"/>
      <c r="D934" s="381">
        <v>29</v>
      </c>
      <c r="E934" s="379"/>
      <c r="F934" s="379"/>
      <c r="G934" s="379" t="s">
        <v>352</v>
      </c>
      <c r="H934" s="379"/>
      <c r="I934" s="379"/>
      <c r="J934" s="379"/>
      <c r="K934" s="379"/>
      <c r="L934" s="379"/>
      <c r="M934" s="373" t="s">
        <v>370</v>
      </c>
      <c r="N934" s="373"/>
      <c r="O934" s="373"/>
      <c r="P934" s="373"/>
      <c r="Q934" s="371" t="s">
        <v>370</v>
      </c>
      <c r="R934" s="371"/>
      <c r="S934" s="371"/>
      <c r="T934" s="372"/>
      <c r="U934" s="117"/>
      <c r="V934" s="117"/>
      <c r="W934" s="117"/>
      <c r="X934" s="117"/>
      <c r="Y934" s="117"/>
      <c r="Z934" s="117"/>
      <c r="AA934" s="117"/>
      <c r="AB934" s="117"/>
      <c r="AC934" s="117"/>
      <c r="AD934" s="117"/>
    </row>
    <row r="935" spans="1:30" s="114" customFormat="1" ht="12.75" customHeight="1" x14ac:dyDescent="0.25">
      <c r="A935" s="61"/>
      <c r="B935" s="115"/>
      <c r="C935" s="116"/>
      <c r="D935" s="381">
        <v>30</v>
      </c>
      <c r="E935" s="379"/>
      <c r="F935" s="379"/>
      <c r="G935" s="379" t="s">
        <v>353</v>
      </c>
      <c r="H935" s="379"/>
      <c r="I935" s="379"/>
      <c r="J935" s="379"/>
      <c r="K935" s="379"/>
      <c r="L935" s="379"/>
      <c r="M935" s="373" t="s">
        <v>370</v>
      </c>
      <c r="N935" s="373"/>
      <c r="O935" s="373"/>
      <c r="P935" s="373"/>
      <c r="Q935" s="371" t="s">
        <v>370</v>
      </c>
      <c r="R935" s="371"/>
      <c r="S935" s="371"/>
      <c r="T935" s="372"/>
      <c r="U935" s="117"/>
      <c r="V935" s="117"/>
      <c r="W935" s="117"/>
      <c r="X935" s="117"/>
      <c r="Y935" s="117"/>
      <c r="Z935" s="117"/>
      <c r="AA935" s="117"/>
      <c r="AB935" s="117"/>
      <c r="AC935" s="117"/>
      <c r="AD935" s="117"/>
    </row>
    <row r="936" spans="1:30" s="114" customFormat="1" ht="12.75" customHeight="1" x14ac:dyDescent="0.25">
      <c r="A936" s="61"/>
      <c r="B936" s="115"/>
      <c r="C936" s="116"/>
      <c r="D936" s="381">
        <v>31</v>
      </c>
      <c r="E936" s="379"/>
      <c r="F936" s="379"/>
      <c r="G936" s="379" t="s">
        <v>354</v>
      </c>
      <c r="H936" s="379"/>
      <c r="I936" s="379"/>
      <c r="J936" s="379"/>
      <c r="K936" s="379"/>
      <c r="L936" s="379"/>
      <c r="M936" s="373" t="s">
        <v>370</v>
      </c>
      <c r="N936" s="373"/>
      <c r="O936" s="373"/>
      <c r="P936" s="373"/>
      <c r="Q936" s="371" t="s">
        <v>370</v>
      </c>
      <c r="R936" s="371"/>
      <c r="S936" s="371"/>
      <c r="T936" s="372"/>
      <c r="U936" s="117"/>
      <c r="V936" s="117"/>
      <c r="W936" s="117"/>
      <c r="X936" s="117"/>
      <c r="Y936" s="117"/>
      <c r="Z936" s="117"/>
      <c r="AA936" s="117"/>
      <c r="AB936" s="117"/>
      <c r="AC936" s="117"/>
      <c r="AD936" s="117"/>
    </row>
    <row r="937" spans="1:30" s="114" customFormat="1" ht="12.75" customHeight="1" x14ac:dyDescent="0.25">
      <c r="A937" s="61"/>
      <c r="B937" s="115"/>
      <c r="C937" s="116"/>
      <c r="D937" s="381">
        <v>33</v>
      </c>
      <c r="E937" s="379"/>
      <c r="F937" s="379"/>
      <c r="G937" s="379" t="s">
        <v>355</v>
      </c>
      <c r="H937" s="379"/>
      <c r="I937" s="379"/>
      <c r="J937" s="379"/>
      <c r="K937" s="379"/>
      <c r="L937" s="379"/>
      <c r="M937" s="373" t="s">
        <v>370</v>
      </c>
      <c r="N937" s="373"/>
      <c r="O937" s="373"/>
      <c r="P937" s="373"/>
      <c r="Q937" s="373" t="s">
        <v>371</v>
      </c>
      <c r="R937" s="373"/>
      <c r="S937" s="373"/>
      <c r="T937" s="374"/>
      <c r="U937" s="117"/>
      <c r="V937" s="117"/>
      <c r="W937" s="117"/>
      <c r="X937" s="117"/>
      <c r="Y937" s="117"/>
      <c r="Z937" s="117"/>
      <c r="AA937" s="117"/>
      <c r="AB937" s="117"/>
      <c r="AC937" s="117"/>
      <c r="AD937" s="117"/>
    </row>
    <row r="938" spans="1:30" s="114" customFormat="1" ht="12.75" customHeight="1" x14ac:dyDescent="0.25">
      <c r="A938" s="61"/>
      <c r="B938" s="115"/>
      <c r="C938" s="116"/>
      <c r="D938" s="381">
        <v>35</v>
      </c>
      <c r="E938" s="379"/>
      <c r="F938" s="379"/>
      <c r="G938" s="379" t="s">
        <v>356</v>
      </c>
      <c r="H938" s="379"/>
      <c r="I938" s="379"/>
      <c r="J938" s="379"/>
      <c r="K938" s="379"/>
      <c r="L938" s="379"/>
      <c r="M938" s="373" t="s">
        <v>370</v>
      </c>
      <c r="N938" s="373"/>
      <c r="O938" s="373"/>
      <c r="P938" s="373"/>
      <c r="Q938" s="371" t="s">
        <v>370</v>
      </c>
      <c r="R938" s="371"/>
      <c r="S938" s="371"/>
      <c r="T938" s="372"/>
      <c r="U938" s="117"/>
      <c r="V938" s="117"/>
      <c r="W938" s="117"/>
      <c r="X938" s="117"/>
      <c r="Y938" s="117"/>
      <c r="Z938" s="117"/>
      <c r="AA938" s="117"/>
      <c r="AB938" s="117"/>
      <c r="AC938" s="117"/>
      <c r="AD938" s="117"/>
    </row>
    <row r="939" spans="1:30" s="114" customFormat="1" ht="12.75" customHeight="1" x14ac:dyDescent="0.25">
      <c r="A939" s="61"/>
      <c r="B939" s="115"/>
      <c r="C939" s="116"/>
      <c r="D939" s="381">
        <v>36</v>
      </c>
      <c r="E939" s="379"/>
      <c r="F939" s="379"/>
      <c r="G939" s="379" t="s">
        <v>357</v>
      </c>
      <c r="H939" s="379"/>
      <c r="I939" s="379"/>
      <c r="J939" s="379"/>
      <c r="K939" s="379"/>
      <c r="L939" s="379"/>
      <c r="M939" s="373" t="s">
        <v>370</v>
      </c>
      <c r="N939" s="373"/>
      <c r="O939" s="373"/>
      <c r="P939" s="373"/>
      <c r="Q939" s="373" t="s">
        <v>371</v>
      </c>
      <c r="R939" s="373"/>
      <c r="S939" s="373"/>
      <c r="T939" s="374"/>
      <c r="U939" s="117"/>
      <c r="V939" s="117"/>
      <c r="W939" s="117"/>
      <c r="X939" s="117"/>
      <c r="Y939" s="117"/>
      <c r="Z939" s="117"/>
      <c r="AA939" s="117"/>
      <c r="AB939" s="117"/>
      <c r="AC939" s="117"/>
      <c r="AD939" s="117"/>
    </row>
    <row r="940" spans="1:30" s="114" customFormat="1" ht="12.75" customHeight="1" x14ac:dyDescent="0.25">
      <c r="A940" s="61"/>
      <c r="B940" s="115"/>
      <c r="C940" s="116"/>
      <c r="D940" s="381">
        <v>37</v>
      </c>
      <c r="E940" s="379"/>
      <c r="F940" s="379"/>
      <c r="G940" s="379" t="s">
        <v>358</v>
      </c>
      <c r="H940" s="379"/>
      <c r="I940" s="379"/>
      <c r="J940" s="379"/>
      <c r="K940" s="379"/>
      <c r="L940" s="379"/>
      <c r="M940" s="373" t="s">
        <v>370</v>
      </c>
      <c r="N940" s="373"/>
      <c r="O940" s="373"/>
      <c r="P940" s="373"/>
      <c r="Q940" s="373" t="s">
        <v>371</v>
      </c>
      <c r="R940" s="373"/>
      <c r="S940" s="373"/>
      <c r="T940" s="374"/>
      <c r="U940" s="117"/>
      <c r="V940" s="117"/>
      <c r="W940" s="117"/>
      <c r="X940" s="117"/>
      <c r="Y940" s="117"/>
      <c r="Z940" s="117"/>
      <c r="AA940" s="117"/>
      <c r="AB940" s="117"/>
      <c r="AC940" s="117"/>
      <c r="AD940" s="117"/>
    </row>
    <row r="941" spans="1:30" s="114" customFormat="1" ht="12.75" customHeight="1" x14ac:dyDescent="0.25">
      <c r="A941" s="61"/>
      <c r="B941" s="115"/>
      <c r="C941" s="116"/>
      <c r="D941" s="381">
        <v>38</v>
      </c>
      <c r="E941" s="379"/>
      <c r="F941" s="379"/>
      <c r="G941" s="379" t="s">
        <v>359</v>
      </c>
      <c r="H941" s="379"/>
      <c r="I941" s="379"/>
      <c r="J941" s="379"/>
      <c r="K941" s="379"/>
      <c r="L941" s="379"/>
      <c r="M941" s="373" t="s">
        <v>370</v>
      </c>
      <c r="N941" s="373"/>
      <c r="O941" s="373"/>
      <c r="P941" s="373"/>
      <c r="Q941" s="373" t="s">
        <v>371</v>
      </c>
      <c r="R941" s="373"/>
      <c r="S941" s="373"/>
      <c r="T941" s="374"/>
      <c r="U941" s="117"/>
      <c r="V941" s="117"/>
      <c r="W941" s="117"/>
      <c r="X941" s="117"/>
      <c r="Y941" s="117"/>
      <c r="Z941" s="117"/>
      <c r="AA941" s="117"/>
      <c r="AB941" s="117"/>
      <c r="AC941" s="117"/>
      <c r="AD941" s="117"/>
    </row>
    <row r="942" spans="1:30" s="114" customFormat="1" ht="12.75" customHeight="1" x14ac:dyDescent="0.25">
      <c r="A942" s="61"/>
      <c r="B942" s="115"/>
      <c r="C942" s="116"/>
      <c r="D942" s="381">
        <v>49</v>
      </c>
      <c r="E942" s="379"/>
      <c r="F942" s="379"/>
      <c r="G942" s="379" t="s">
        <v>360</v>
      </c>
      <c r="H942" s="379"/>
      <c r="I942" s="379"/>
      <c r="J942" s="379"/>
      <c r="K942" s="379"/>
      <c r="L942" s="379"/>
      <c r="M942" s="373" t="s">
        <v>370</v>
      </c>
      <c r="N942" s="373"/>
      <c r="O942" s="373"/>
      <c r="P942" s="373"/>
      <c r="Q942" s="373" t="s">
        <v>371</v>
      </c>
      <c r="R942" s="373"/>
      <c r="S942" s="373"/>
      <c r="T942" s="374"/>
      <c r="U942" s="117"/>
      <c r="V942" s="117"/>
      <c r="W942" s="117"/>
      <c r="X942" s="117"/>
      <c r="Y942" s="117"/>
      <c r="Z942" s="117"/>
      <c r="AA942" s="117"/>
      <c r="AB942" s="117"/>
      <c r="AC942" s="117"/>
      <c r="AD942" s="117"/>
    </row>
    <row r="943" spans="1:30" s="114" customFormat="1" ht="12.75" customHeight="1" x14ac:dyDescent="0.25">
      <c r="A943" s="61"/>
      <c r="B943" s="115"/>
      <c r="C943" s="116"/>
      <c r="D943" s="381">
        <v>53</v>
      </c>
      <c r="E943" s="379"/>
      <c r="F943" s="379"/>
      <c r="G943" s="379" t="s">
        <v>361</v>
      </c>
      <c r="H943" s="379"/>
      <c r="I943" s="379"/>
      <c r="J943" s="379"/>
      <c r="K943" s="379"/>
      <c r="L943" s="379"/>
      <c r="M943" s="373" t="s">
        <v>370</v>
      </c>
      <c r="N943" s="373"/>
      <c r="O943" s="373"/>
      <c r="P943" s="373"/>
      <c r="Q943" s="371" t="s">
        <v>370</v>
      </c>
      <c r="R943" s="371"/>
      <c r="S943" s="371"/>
      <c r="T943" s="372"/>
      <c r="U943" s="117"/>
      <c r="V943" s="117"/>
      <c r="W943" s="117"/>
      <c r="X943" s="117"/>
      <c r="Y943" s="117"/>
      <c r="Z943" s="117"/>
      <c r="AA943" s="117"/>
      <c r="AB943" s="117"/>
      <c r="AC943" s="117"/>
      <c r="AD943" s="117"/>
    </row>
    <row r="944" spans="1:30" s="114" customFormat="1" ht="12.75" customHeight="1" x14ac:dyDescent="0.25">
      <c r="A944" s="61"/>
      <c r="B944" s="115"/>
      <c r="C944" s="116"/>
      <c r="D944" s="381">
        <v>65</v>
      </c>
      <c r="E944" s="379"/>
      <c r="F944" s="379"/>
      <c r="G944" s="379" t="s">
        <v>362</v>
      </c>
      <c r="H944" s="379"/>
      <c r="I944" s="379"/>
      <c r="J944" s="379"/>
      <c r="K944" s="379"/>
      <c r="L944" s="379"/>
      <c r="M944" s="373" t="s">
        <v>370</v>
      </c>
      <c r="N944" s="373"/>
      <c r="O944" s="373"/>
      <c r="P944" s="373"/>
      <c r="Q944" s="371" t="s">
        <v>370</v>
      </c>
      <c r="R944" s="371"/>
      <c r="S944" s="371"/>
      <c r="T944" s="372"/>
      <c r="U944" s="117"/>
      <c r="V944" s="117"/>
      <c r="W944" s="117"/>
      <c r="X944" s="117"/>
      <c r="Y944" s="117"/>
      <c r="Z944" s="117"/>
      <c r="AA944" s="117"/>
      <c r="AB944" s="117"/>
      <c r="AC944" s="117"/>
      <c r="AD944" s="117"/>
    </row>
    <row r="945" spans="1:31" s="114" customFormat="1" ht="12.75" customHeight="1" x14ac:dyDescent="0.25">
      <c r="A945" s="61"/>
      <c r="B945" s="115"/>
      <c r="C945" s="116"/>
      <c r="D945" s="381">
        <v>66</v>
      </c>
      <c r="E945" s="379"/>
      <c r="F945" s="379"/>
      <c r="G945" s="379" t="s">
        <v>363</v>
      </c>
      <c r="H945" s="379"/>
      <c r="I945" s="379"/>
      <c r="J945" s="379"/>
      <c r="K945" s="379"/>
      <c r="L945" s="379"/>
      <c r="M945" s="373" t="s">
        <v>370</v>
      </c>
      <c r="N945" s="373"/>
      <c r="O945" s="373"/>
      <c r="P945" s="373"/>
      <c r="Q945" s="373" t="s">
        <v>371</v>
      </c>
      <c r="R945" s="373"/>
      <c r="S945" s="373"/>
      <c r="T945" s="374"/>
      <c r="U945" s="117"/>
      <c r="V945" s="117"/>
      <c r="W945" s="117"/>
      <c r="X945" s="117"/>
      <c r="Y945" s="117"/>
      <c r="Z945" s="117"/>
      <c r="AA945" s="117"/>
      <c r="AB945" s="117"/>
      <c r="AC945" s="117"/>
      <c r="AD945" s="117"/>
    </row>
    <row r="946" spans="1:31" s="114" customFormat="1" ht="12.75" customHeight="1" x14ac:dyDescent="0.25">
      <c r="A946" s="61"/>
      <c r="B946" s="115"/>
      <c r="C946" s="116"/>
      <c r="D946" s="381">
        <v>68</v>
      </c>
      <c r="E946" s="379"/>
      <c r="F946" s="379"/>
      <c r="G946" s="379" t="s">
        <v>364</v>
      </c>
      <c r="H946" s="379"/>
      <c r="I946" s="379"/>
      <c r="J946" s="379"/>
      <c r="K946" s="379"/>
      <c r="L946" s="379"/>
      <c r="M946" s="373" t="s">
        <v>370</v>
      </c>
      <c r="N946" s="373"/>
      <c r="O946" s="373"/>
      <c r="P946" s="373"/>
      <c r="Q946" s="373" t="s">
        <v>371</v>
      </c>
      <c r="R946" s="373"/>
      <c r="S946" s="373"/>
      <c r="T946" s="374"/>
      <c r="U946" s="117"/>
      <c r="V946" s="117"/>
      <c r="W946" s="117"/>
      <c r="X946" s="117"/>
      <c r="Y946" s="117"/>
      <c r="Z946" s="117"/>
      <c r="AA946" s="117"/>
      <c r="AB946" s="117"/>
      <c r="AC946" s="117"/>
      <c r="AD946" s="117"/>
    </row>
    <row r="947" spans="1:31" s="114" customFormat="1" ht="12.75" customHeight="1" x14ac:dyDescent="0.25">
      <c r="A947" s="61"/>
      <c r="B947" s="115"/>
      <c r="C947" s="116"/>
      <c r="D947" s="381">
        <v>72</v>
      </c>
      <c r="E947" s="379"/>
      <c r="F947" s="379"/>
      <c r="G947" s="379" t="s">
        <v>365</v>
      </c>
      <c r="H947" s="379"/>
      <c r="I947" s="379"/>
      <c r="J947" s="379"/>
      <c r="K947" s="379"/>
      <c r="L947" s="379"/>
      <c r="M947" s="373" t="s">
        <v>370</v>
      </c>
      <c r="N947" s="373"/>
      <c r="O947" s="373"/>
      <c r="P947" s="373"/>
      <c r="Q947" s="373" t="s">
        <v>371</v>
      </c>
      <c r="R947" s="373"/>
      <c r="S947" s="373"/>
      <c r="T947" s="374"/>
      <c r="U947" s="117"/>
      <c r="V947" s="117"/>
      <c r="W947" s="117"/>
      <c r="X947" s="117"/>
      <c r="Y947" s="117"/>
      <c r="Z947" s="117"/>
      <c r="AA947" s="117"/>
      <c r="AB947" s="117"/>
      <c r="AC947" s="117"/>
      <c r="AD947" s="117"/>
    </row>
    <row r="948" spans="1:31" s="114" customFormat="1" ht="12.75" customHeight="1" x14ac:dyDescent="0.25">
      <c r="A948" s="61"/>
      <c r="B948" s="115"/>
      <c r="C948" s="116"/>
      <c r="D948" s="381">
        <v>77</v>
      </c>
      <c r="E948" s="379"/>
      <c r="F948" s="379"/>
      <c r="G948" s="379" t="s">
        <v>366</v>
      </c>
      <c r="H948" s="379"/>
      <c r="I948" s="379"/>
      <c r="J948" s="379"/>
      <c r="K948" s="379"/>
      <c r="L948" s="379"/>
      <c r="M948" s="373" t="s">
        <v>370</v>
      </c>
      <c r="N948" s="373"/>
      <c r="O948" s="373"/>
      <c r="P948" s="373"/>
      <c r="Q948" s="373" t="s">
        <v>371</v>
      </c>
      <c r="R948" s="373"/>
      <c r="S948" s="373"/>
      <c r="T948" s="374"/>
      <c r="U948" s="117"/>
      <c r="V948" s="117"/>
      <c r="W948" s="117"/>
      <c r="X948" s="117"/>
      <c r="Y948" s="117"/>
      <c r="Z948" s="117"/>
      <c r="AA948" s="117"/>
      <c r="AB948" s="117"/>
      <c r="AC948" s="117"/>
      <c r="AD948" s="117"/>
    </row>
    <row r="949" spans="1:31" s="114" customFormat="1" ht="12.75" customHeight="1" thickBot="1" x14ac:dyDescent="0.3">
      <c r="A949" s="61"/>
      <c r="B949" s="115"/>
      <c r="C949" s="116"/>
      <c r="D949" s="380">
        <v>99</v>
      </c>
      <c r="E949" s="378"/>
      <c r="F949" s="378"/>
      <c r="G949" s="378" t="s">
        <v>367</v>
      </c>
      <c r="H949" s="378"/>
      <c r="I949" s="378"/>
      <c r="J949" s="378"/>
      <c r="K949" s="378"/>
      <c r="L949" s="378"/>
      <c r="M949" s="377" t="s">
        <v>370</v>
      </c>
      <c r="N949" s="377"/>
      <c r="O949" s="377"/>
      <c r="P949" s="377"/>
      <c r="Q949" s="375" t="s">
        <v>370</v>
      </c>
      <c r="R949" s="375"/>
      <c r="S949" s="375"/>
      <c r="T949" s="376"/>
      <c r="U949" s="117"/>
      <c r="V949" s="117"/>
      <c r="W949" s="117"/>
      <c r="X949" s="117"/>
      <c r="Y949" s="117"/>
      <c r="Z949" s="117"/>
      <c r="AA949" s="117"/>
      <c r="AB949" s="117"/>
      <c r="AC949" s="117"/>
      <c r="AD949" s="117"/>
    </row>
    <row r="950" spans="1:31" s="114" customFormat="1" ht="12.75" customHeight="1" x14ac:dyDescent="0.25">
      <c r="A950" s="61"/>
      <c r="B950" s="115"/>
      <c r="C950" s="116"/>
      <c r="D950" s="117"/>
      <c r="E950" s="117"/>
      <c r="F950" s="117"/>
      <c r="G950" s="117"/>
      <c r="H950" s="117"/>
      <c r="I950" s="117"/>
      <c r="J950" s="117"/>
      <c r="K950" s="117"/>
      <c r="L950" s="117"/>
      <c r="M950" s="117"/>
      <c r="N950" s="117"/>
      <c r="O950" s="117"/>
      <c r="P950" s="117"/>
      <c r="Q950" s="117"/>
      <c r="R950" s="117"/>
      <c r="S950" s="117"/>
      <c r="T950" s="117"/>
      <c r="U950" s="117"/>
      <c r="V950" s="117"/>
      <c r="W950" s="117"/>
      <c r="X950" s="117"/>
      <c r="Y950" s="117"/>
      <c r="Z950" s="117"/>
      <c r="AA950" s="117"/>
      <c r="AB950" s="117"/>
      <c r="AC950" s="117"/>
      <c r="AD950" s="117"/>
    </row>
    <row r="951" spans="1:31" s="8" customFormat="1" ht="30" customHeight="1" x14ac:dyDescent="0.25">
      <c r="A951" s="61"/>
      <c r="B951" s="20" t="s">
        <v>104</v>
      </c>
      <c r="C951" s="326" t="s">
        <v>722</v>
      </c>
      <c r="D951" s="354"/>
      <c r="E951" s="354"/>
      <c r="F951" s="354"/>
      <c r="G951" s="354"/>
      <c r="H951" s="354"/>
      <c r="I951" s="354"/>
      <c r="J951" s="354"/>
      <c r="K951" s="354"/>
      <c r="L951" s="354"/>
      <c r="M951" s="354"/>
      <c r="N951" s="354"/>
      <c r="O951" s="354"/>
      <c r="P951" s="354"/>
      <c r="Q951" s="354"/>
      <c r="R951" s="354"/>
      <c r="S951" s="354"/>
      <c r="T951" s="354"/>
      <c r="U951" s="354"/>
      <c r="V951" s="354"/>
      <c r="W951" s="354"/>
      <c r="X951" s="354"/>
      <c r="Y951" s="354"/>
      <c r="Z951" s="354"/>
      <c r="AA951" s="354"/>
      <c r="AB951" s="354"/>
      <c r="AC951" s="354"/>
      <c r="AD951" s="354"/>
    </row>
    <row r="952" spans="1:31" s="8" customFormat="1" ht="30" customHeight="1" x14ac:dyDescent="0.25">
      <c r="A952" s="61"/>
      <c r="B952" s="115" t="s">
        <v>104</v>
      </c>
      <c r="C952" s="390" t="s">
        <v>723</v>
      </c>
      <c r="D952" s="391"/>
      <c r="E952" s="391"/>
      <c r="F952" s="391"/>
      <c r="G952" s="391"/>
      <c r="H952" s="391"/>
      <c r="I952" s="391"/>
      <c r="J952" s="391"/>
      <c r="K952" s="391"/>
      <c r="L952" s="391"/>
      <c r="M952" s="391"/>
      <c r="N952" s="391"/>
      <c r="O952" s="391"/>
      <c r="P952" s="391"/>
      <c r="Q952" s="391"/>
      <c r="R952" s="391"/>
      <c r="S952" s="391"/>
      <c r="T952" s="391"/>
      <c r="U952" s="391"/>
      <c r="V952" s="391"/>
      <c r="W952" s="391"/>
      <c r="X952" s="391"/>
      <c r="Y952" s="391"/>
      <c r="Z952" s="391"/>
      <c r="AA952" s="391"/>
      <c r="AB952" s="391"/>
      <c r="AC952" s="391"/>
      <c r="AD952" s="391"/>
    </row>
    <row r="953" spans="1:31" s="8" customFormat="1" ht="30" customHeight="1" x14ac:dyDescent="0.25">
      <c r="A953" s="61"/>
      <c r="B953" s="115" t="s">
        <v>104</v>
      </c>
      <c r="C953" s="390" t="s">
        <v>724</v>
      </c>
      <c r="D953" s="391"/>
      <c r="E953" s="391"/>
      <c r="F953" s="391"/>
      <c r="G953" s="391"/>
      <c r="H953" s="391"/>
      <c r="I953" s="391"/>
      <c r="J953" s="391"/>
      <c r="K953" s="391"/>
      <c r="L953" s="391"/>
      <c r="M953" s="391"/>
      <c r="N953" s="391"/>
      <c r="O953" s="391"/>
      <c r="P953" s="391"/>
      <c r="Q953" s="391"/>
      <c r="R953" s="391"/>
      <c r="S953" s="391"/>
      <c r="T953" s="391"/>
      <c r="U953" s="391"/>
      <c r="V953" s="391"/>
      <c r="W953" s="391"/>
      <c r="X953" s="391"/>
      <c r="Y953" s="391"/>
      <c r="Z953" s="391"/>
      <c r="AA953" s="391"/>
      <c r="AB953" s="391"/>
      <c r="AC953" s="391"/>
      <c r="AD953" s="391"/>
    </row>
    <row r="954" spans="1:31" s="8" customFormat="1" ht="30" customHeight="1" x14ac:dyDescent="0.25">
      <c r="A954" s="61"/>
      <c r="B954" s="20" t="s">
        <v>104</v>
      </c>
      <c r="C954" s="326" t="s">
        <v>725</v>
      </c>
      <c r="D954" s="354"/>
      <c r="E954" s="354"/>
      <c r="F954" s="354"/>
      <c r="G954" s="354"/>
      <c r="H954" s="354"/>
      <c r="I954" s="354"/>
      <c r="J954" s="354"/>
      <c r="K954" s="354"/>
      <c r="L954" s="354"/>
      <c r="M954" s="354"/>
      <c r="N954" s="354"/>
      <c r="O954" s="354"/>
      <c r="P954" s="354"/>
      <c r="Q954" s="354"/>
      <c r="R954" s="354"/>
      <c r="S954" s="354"/>
      <c r="T954" s="354"/>
      <c r="U954" s="354"/>
      <c r="V954" s="354"/>
      <c r="W954" s="354"/>
      <c r="X954" s="354"/>
      <c r="Y954" s="354"/>
      <c r="Z954" s="354"/>
      <c r="AA954" s="354"/>
      <c r="AB954" s="354"/>
      <c r="AC954" s="354"/>
      <c r="AD954" s="354"/>
    </row>
    <row r="955" spans="1:31" s="8" customFormat="1" ht="30" customHeight="1" x14ac:dyDescent="0.25">
      <c r="A955" s="61"/>
      <c r="B955" s="20" t="s">
        <v>104</v>
      </c>
      <c r="C955" s="326" t="s">
        <v>726</v>
      </c>
      <c r="D955" s="354"/>
      <c r="E955" s="354"/>
      <c r="F955" s="354"/>
      <c r="G955" s="354"/>
      <c r="H955" s="354"/>
      <c r="I955" s="354"/>
      <c r="J955" s="354"/>
      <c r="K955" s="354"/>
      <c r="L955" s="354"/>
      <c r="M955" s="354"/>
      <c r="N955" s="354"/>
      <c r="O955" s="354"/>
      <c r="P955" s="354"/>
      <c r="Q955" s="354"/>
      <c r="R955" s="354"/>
      <c r="S955" s="354"/>
      <c r="T955" s="354"/>
      <c r="U955" s="354"/>
      <c r="V955" s="354"/>
      <c r="W955" s="354"/>
      <c r="X955" s="354"/>
      <c r="Y955" s="354"/>
      <c r="Z955" s="354"/>
      <c r="AA955" s="354"/>
      <c r="AB955" s="354"/>
      <c r="AC955" s="354"/>
      <c r="AD955" s="354"/>
    </row>
    <row r="956" spans="1:31" s="8" customFormat="1" ht="30" customHeight="1" x14ac:dyDescent="0.25">
      <c r="A956" s="61"/>
      <c r="B956" s="20" t="s">
        <v>104</v>
      </c>
      <c r="C956" s="326" t="s">
        <v>727</v>
      </c>
      <c r="D956" s="354"/>
      <c r="E956" s="354"/>
      <c r="F956" s="354"/>
      <c r="G956" s="354"/>
      <c r="H956" s="354"/>
      <c r="I956" s="354"/>
      <c r="J956" s="354"/>
      <c r="K956" s="354"/>
      <c r="L956" s="354"/>
      <c r="M956" s="354"/>
      <c r="N956" s="354"/>
      <c r="O956" s="354"/>
      <c r="P956" s="354"/>
      <c r="Q956" s="354"/>
      <c r="R956" s="354"/>
      <c r="S956" s="354"/>
      <c r="T956" s="354"/>
      <c r="U956" s="354"/>
      <c r="V956" s="354"/>
      <c r="W956" s="354"/>
      <c r="X956" s="354"/>
      <c r="Y956" s="354"/>
      <c r="Z956" s="354"/>
      <c r="AA956" s="354"/>
      <c r="AB956" s="354"/>
      <c r="AC956" s="354"/>
      <c r="AD956" s="354"/>
      <c r="AE956" s="8" t="s">
        <v>92</v>
      </c>
    </row>
    <row r="957" spans="1:31" s="8" customFormat="1" ht="44.25" customHeight="1" x14ac:dyDescent="0.25">
      <c r="B957" s="20" t="s">
        <v>104</v>
      </c>
      <c r="C957" s="325" t="s">
        <v>730</v>
      </c>
      <c r="D957" s="325"/>
      <c r="E957" s="325"/>
      <c r="F957" s="325"/>
      <c r="G957" s="325"/>
      <c r="H957" s="325"/>
      <c r="I957" s="325"/>
      <c r="J957" s="325"/>
      <c r="K957" s="325"/>
      <c r="L957" s="325"/>
      <c r="M957" s="325"/>
      <c r="N957" s="325"/>
      <c r="O957" s="325"/>
      <c r="P957" s="325"/>
      <c r="Q957" s="325"/>
      <c r="R957" s="325"/>
      <c r="S957" s="325"/>
      <c r="T957" s="325"/>
      <c r="U957" s="325"/>
      <c r="V957" s="325"/>
      <c r="W957" s="325"/>
      <c r="X957" s="325"/>
      <c r="Y957" s="325"/>
      <c r="Z957" s="325"/>
      <c r="AA957" s="325"/>
      <c r="AB957" s="325"/>
      <c r="AC957" s="325"/>
      <c r="AD957" s="325"/>
      <c r="AE957" s="325"/>
    </row>
    <row r="958" spans="1:31" s="8" customFormat="1" ht="33" customHeight="1" x14ac:dyDescent="0.25">
      <c r="A958" s="61"/>
      <c r="B958" s="139" t="s">
        <v>104</v>
      </c>
      <c r="C958" s="327" t="s">
        <v>790</v>
      </c>
      <c r="D958" s="389"/>
      <c r="E958" s="389"/>
      <c r="F958" s="389"/>
      <c r="G958" s="389"/>
      <c r="H958" s="389"/>
      <c r="I958" s="389"/>
      <c r="J958" s="389"/>
      <c r="K958" s="389"/>
      <c r="L958" s="389"/>
      <c r="M958" s="389"/>
      <c r="N958" s="389"/>
      <c r="O958" s="389"/>
      <c r="P958" s="389"/>
      <c r="Q958" s="389"/>
      <c r="R958" s="389"/>
      <c r="S958" s="389"/>
      <c r="T958" s="389"/>
      <c r="U958" s="389"/>
      <c r="V958" s="389"/>
      <c r="W958" s="389"/>
      <c r="X958" s="389"/>
      <c r="Y958" s="389"/>
      <c r="Z958" s="389"/>
      <c r="AA958" s="389"/>
      <c r="AB958" s="389"/>
      <c r="AC958" s="389"/>
      <c r="AD958" s="389"/>
    </row>
    <row r="959" spans="1:31" s="8" customFormat="1" ht="45.75" customHeight="1" x14ac:dyDescent="0.25">
      <c r="A959" s="249" t="s">
        <v>731</v>
      </c>
      <c r="B959" s="20" t="s">
        <v>104</v>
      </c>
      <c r="C959" s="361" t="s">
        <v>732</v>
      </c>
      <c r="D959" s="362"/>
      <c r="E959" s="362"/>
      <c r="F959" s="362"/>
      <c r="G959" s="362"/>
      <c r="H959" s="362"/>
      <c r="I959" s="362"/>
      <c r="J959" s="362"/>
      <c r="K959" s="362"/>
      <c r="L959" s="362"/>
      <c r="M959" s="362"/>
      <c r="N959" s="362"/>
      <c r="O959" s="362"/>
      <c r="P959" s="362"/>
      <c r="Q959" s="362"/>
      <c r="R959" s="362"/>
      <c r="S959" s="362"/>
      <c r="T959" s="362"/>
      <c r="U959" s="362"/>
      <c r="V959" s="362"/>
      <c r="W959" s="362"/>
      <c r="X959" s="362"/>
      <c r="Y959" s="362"/>
      <c r="Z959" s="362"/>
      <c r="AA959" s="362"/>
      <c r="AB959" s="362"/>
      <c r="AC959" s="362"/>
      <c r="AD959" s="362"/>
    </row>
    <row r="960" spans="1:31" s="178" customFormat="1" ht="45.75" customHeight="1" x14ac:dyDescent="0.25">
      <c r="A960" s="249" t="s">
        <v>731</v>
      </c>
      <c r="B960" s="20" t="s">
        <v>104</v>
      </c>
      <c r="C960" s="361" t="s">
        <v>733</v>
      </c>
      <c r="D960" s="362"/>
      <c r="E960" s="362"/>
      <c r="F960" s="362"/>
      <c r="G960" s="362"/>
      <c r="H960" s="362"/>
      <c r="I960" s="362"/>
      <c r="J960" s="362"/>
      <c r="K960" s="362"/>
      <c r="L960" s="362"/>
      <c r="M960" s="362"/>
      <c r="N960" s="362"/>
      <c r="O960" s="362"/>
      <c r="P960" s="362"/>
      <c r="Q960" s="362"/>
      <c r="R960" s="362"/>
      <c r="S960" s="362"/>
      <c r="T960" s="362"/>
      <c r="U960" s="362"/>
      <c r="V960" s="362"/>
      <c r="W960" s="362"/>
      <c r="X960" s="362"/>
      <c r="Y960" s="362"/>
      <c r="Z960" s="362"/>
      <c r="AA960" s="362"/>
      <c r="AB960" s="362"/>
      <c r="AC960" s="362"/>
      <c r="AD960" s="362"/>
    </row>
    <row r="961" spans="1:44" s="121" customFormat="1" ht="31.5" customHeight="1" x14ac:dyDescent="0.25">
      <c r="A961" s="141"/>
      <c r="B961" s="69" t="s">
        <v>104</v>
      </c>
      <c r="C961" s="325" t="s">
        <v>734</v>
      </c>
      <c r="D961" s="325"/>
      <c r="E961" s="325"/>
      <c r="F961" s="325"/>
      <c r="G961" s="325"/>
      <c r="H961" s="325"/>
      <c r="I961" s="325"/>
      <c r="J961" s="325"/>
      <c r="K961" s="325"/>
      <c r="L961" s="325"/>
      <c r="M961" s="325"/>
      <c r="N961" s="325"/>
      <c r="O961" s="325"/>
      <c r="P961" s="325"/>
      <c r="Q961" s="325"/>
      <c r="R961" s="325"/>
      <c r="S961" s="325"/>
      <c r="T961" s="325"/>
      <c r="U961" s="325"/>
      <c r="V961" s="325"/>
      <c r="W961" s="325"/>
      <c r="X961" s="325"/>
      <c r="Y961" s="325"/>
      <c r="Z961" s="325"/>
      <c r="AA961" s="325"/>
      <c r="AB961" s="325"/>
      <c r="AC961" s="325"/>
      <c r="AD961" s="325"/>
      <c r="AF961" s="142"/>
    </row>
    <row r="962" spans="1:44" s="121" customFormat="1" ht="43.5" customHeight="1" x14ac:dyDescent="0.25">
      <c r="B962" s="124" t="s">
        <v>104</v>
      </c>
      <c r="C962" s="355" t="s">
        <v>382</v>
      </c>
      <c r="D962" s="355"/>
      <c r="E962" s="355"/>
      <c r="F962" s="355"/>
      <c r="G962" s="355"/>
      <c r="H962" s="355"/>
      <c r="I962" s="355"/>
      <c r="J962" s="355"/>
      <c r="K962" s="355"/>
      <c r="L962" s="355"/>
      <c r="M962" s="355"/>
      <c r="N962" s="355"/>
      <c r="O962" s="355"/>
      <c r="P962" s="355"/>
      <c r="Q962" s="355"/>
      <c r="R962" s="355"/>
      <c r="S962" s="355"/>
      <c r="T962" s="355"/>
      <c r="U962" s="355"/>
      <c r="V962" s="355"/>
      <c r="W962" s="355"/>
      <c r="X962" s="355"/>
      <c r="Y962" s="355"/>
      <c r="Z962" s="355"/>
      <c r="AA962" s="355"/>
      <c r="AB962" s="355"/>
      <c r="AC962" s="355"/>
      <c r="AD962" s="355"/>
      <c r="AF962" s="142"/>
    </row>
    <row r="963" spans="1:44" s="114" customFormat="1" ht="27.75" customHeight="1" x14ac:dyDescent="0.25">
      <c r="A963" s="61"/>
      <c r="B963" s="227" t="s">
        <v>104</v>
      </c>
      <c r="C963" s="363" t="s">
        <v>735</v>
      </c>
      <c r="D963" s="363"/>
      <c r="E963" s="363"/>
      <c r="F963" s="363"/>
      <c r="G963" s="363"/>
      <c r="H963" s="363"/>
      <c r="I963" s="363"/>
      <c r="J963" s="363"/>
      <c r="K963" s="363"/>
      <c r="L963" s="363"/>
      <c r="M963" s="363"/>
      <c r="N963" s="363"/>
      <c r="O963" s="363"/>
      <c r="P963" s="363"/>
      <c r="Q963" s="363"/>
      <c r="R963" s="363"/>
      <c r="S963" s="363"/>
      <c r="T963" s="363"/>
      <c r="U963" s="363"/>
      <c r="V963" s="363"/>
      <c r="W963" s="363"/>
      <c r="X963" s="363"/>
      <c r="Y963" s="363"/>
      <c r="Z963" s="363"/>
      <c r="AA963" s="363"/>
      <c r="AB963" s="363"/>
      <c r="AC963" s="363"/>
      <c r="AD963" s="363"/>
      <c r="AF963" s="113"/>
    </row>
    <row r="964" spans="1:44" s="114" customFormat="1" ht="13.5" customHeight="1" x14ac:dyDescent="0.25">
      <c r="A964" s="61"/>
      <c r="B964" s="227" t="s">
        <v>104</v>
      </c>
      <c r="C964" s="363" t="s">
        <v>736</v>
      </c>
      <c r="D964" s="363"/>
      <c r="E964" s="363"/>
      <c r="F964" s="363"/>
      <c r="G964" s="363"/>
      <c r="H964" s="363"/>
      <c r="I964" s="363"/>
      <c r="J964" s="363"/>
      <c r="K964" s="363"/>
      <c r="L964" s="363"/>
      <c r="M964" s="363"/>
      <c r="N964" s="363"/>
      <c r="O964" s="363"/>
      <c r="P964" s="363"/>
      <c r="Q964" s="363"/>
      <c r="R964" s="363"/>
      <c r="S964" s="363"/>
      <c r="T964" s="363"/>
      <c r="U964" s="363"/>
      <c r="V964" s="363"/>
      <c r="W964" s="363"/>
      <c r="X964" s="363"/>
      <c r="Y964" s="363"/>
      <c r="Z964" s="363"/>
      <c r="AA964" s="363"/>
      <c r="AB964" s="363"/>
      <c r="AC964" s="363"/>
      <c r="AD964" s="363"/>
      <c r="AF964" s="113"/>
    </row>
    <row r="965" spans="1:44" s="114" customFormat="1" ht="12.75" x14ac:dyDescent="0.25">
      <c r="A965" s="61"/>
      <c r="C965" s="113"/>
      <c r="D965" s="113"/>
      <c r="E965" s="113"/>
      <c r="F965" s="113"/>
      <c r="G965" s="113"/>
      <c r="H965" s="113"/>
      <c r="I965" s="113"/>
      <c r="J965" s="113"/>
      <c r="K965" s="113"/>
      <c r="L965" s="113"/>
      <c r="M965" s="113"/>
      <c r="N965" s="113"/>
      <c r="O965" s="113"/>
      <c r="P965" s="113"/>
      <c r="Q965" s="113"/>
      <c r="R965" s="113"/>
      <c r="S965" s="113"/>
      <c r="T965" s="113"/>
      <c r="U965" s="20"/>
      <c r="V965" s="113"/>
      <c r="W965" s="20"/>
      <c r="X965" s="113"/>
      <c r="Y965" s="113"/>
      <c r="Z965" s="113"/>
      <c r="AA965" s="113"/>
      <c r="AB965" s="113"/>
      <c r="AC965" s="113"/>
      <c r="AD965" s="113"/>
      <c r="AF965" s="113"/>
    </row>
    <row r="966" spans="1:44" s="8" customFormat="1" x14ac:dyDescent="0.25">
      <c r="A966" s="143"/>
      <c r="B966" s="384" t="s">
        <v>8</v>
      </c>
      <c r="C966" s="384"/>
      <c r="D966" s="384"/>
      <c r="E966" s="384"/>
      <c r="F966" s="384"/>
      <c r="G966" s="384"/>
      <c r="H966" s="384"/>
      <c r="I966" s="384"/>
      <c r="J966" s="384"/>
      <c r="K966" s="384"/>
      <c r="L966" s="384"/>
      <c r="M966" s="384"/>
      <c r="N966" s="384"/>
      <c r="O966" s="384"/>
      <c r="P966" s="384"/>
      <c r="Q966" s="384"/>
      <c r="R966" s="384"/>
      <c r="S966" s="384"/>
      <c r="T966" s="384"/>
      <c r="U966" s="384"/>
      <c r="V966" s="384"/>
      <c r="W966" s="384"/>
      <c r="X966" s="384"/>
      <c r="Y966" s="384"/>
      <c r="Z966" s="384"/>
      <c r="AA966" s="384"/>
      <c r="AB966" s="384"/>
      <c r="AC966" s="384"/>
      <c r="AD966" s="384"/>
      <c r="AF966" s="3"/>
      <c r="AG966" s="3"/>
      <c r="AH966" s="3"/>
      <c r="AI966" s="3"/>
      <c r="AJ966" s="3"/>
      <c r="AK966" s="3"/>
      <c r="AL966" s="3"/>
      <c r="AM966" s="3"/>
      <c r="AN966" s="3"/>
      <c r="AO966" s="3"/>
      <c r="AP966" s="3"/>
      <c r="AQ966" s="3"/>
      <c r="AR966" s="3"/>
    </row>
    <row r="967" spans="1:44" s="8" customFormat="1" ht="28.5" customHeight="1" x14ac:dyDescent="0.25">
      <c r="A967" s="61"/>
      <c r="B967" s="20" t="s">
        <v>104</v>
      </c>
      <c r="C967" s="326" t="s">
        <v>737</v>
      </c>
      <c r="D967" s="354"/>
      <c r="E967" s="354"/>
      <c r="F967" s="354"/>
      <c r="G967" s="354"/>
      <c r="H967" s="354"/>
      <c r="I967" s="354"/>
      <c r="J967" s="354"/>
      <c r="K967" s="354"/>
      <c r="L967" s="354"/>
      <c r="M967" s="354"/>
      <c r="N967" s="354"/>
      <c r="O967" s="354"/>
      <c r="P967" s="354"/>
      <c r="Q967" s="354"/>
      <c r="R967" s="354"/>
      <c r="S967" s="354"/>
      <c r="T967" s="354"/>
      <c r="U967" s="354"/>
      <c r="V967" s="354"/>
      <c r="W967" s="354"/>
      <c r="X967" s="354"/>
      <c r="Y967" s="354"/>
      <c r="Z967" s="354"/>
      <c r="AA967" s="354"/>
      <c r="AB967" s="354"/>
      <c r="AC967" s="354"/>
      <c r="AD967" s="354"/>
    </row>
    <row r="968" spans="1:44" s="8" customFormat="1" ht="19.5" customHeight="1" x14ac:dyDescent="0.25">
      <c r="A968" s="61"/>
      <c r="B968" s="118" t="s">
        <v>104</v>
      </c>
      <c r="C968" s="144" t="s">
        <v>376</v>
      </c>
      <c r="D968" s="144"/>
      <c r="E968" s="144"/>
      <c r="F968" s="144"/>
      <c r="G968" s="144"/>
      <c r="H968" s="144"/>
      <c r="I968" s="144"/>
      <c r="J968" s="144"/>
      <c r="K968" s="144"/>
      <c r="L968" s="144"/>
      <c r="M968" s="144"/>
      <c r="N968" s="144"/>
      <c r="O968" s="144"/>
      <c r="P968" s="144"/>
      <c r="Q968" s="144"/>
      <c r="R968" s="144"/>
      <c r="S968" s="144"/>
      <c r="T968" s="144"/>
      <c r="U968" s="124"/>
      <c r="V968" s="144"/>
      <c r="W968" s="124"/>
      <c r="X968" s="144"/>
      <c r="Y968" s="144"/>
      <c r="Z968" s="144"/>
      <c r="AA968" s="144"/>
      <c r="AB968" s="144"/>
      <c r="AC968" s="144"/>
      <c r="AD968" s="144"/>
    </row>
    <row r="969" spans="1:44" s="8" customFormat="1" ht="30" customHeight="1" x14ac:dyDescent="0.25">
      <c r="A969" s="61"/>
      <c r="B969" s="118" t="s">
        <v>104</v>
      </c>
      <c r="C969" s="355" t="s">
        <v>375</v>
      </c>
      <c r="D969" s="355"/>
      <c r="E969" s="355"/>
      <c r="F969" s="355"/>
      <c r="G969" s="355"/>
      <c r="H969" s="355"/>
      <c r="I969" s="355"/>
      <c r="J969" s="355"/>
      <c r="K969" s="355"/>
      <c r="L969" s="355"/>
      <c r="M969" s="355"/>
      <c r="N969" s="355"/>
      <c r="O969" s="355"/>
      <c r="P969" s="355"/>
      <c r="Q969" s="355"/>
      <c r="R969" s="355"/>
      <c r="S969" s="355"/>
      <c r="T969" s="355"/>
      <c r="U969" s="355"/>
      <c r="V969" s="355"/>
      <c r="W969" s="355"/>
      <c r="X969" s="355"/>
      <c r="Y969" s="355"/>
      <c r="Z969" s="355"/>
      <c r="AA969" s="355"/>
      <c r="AB969" s="355"/>
      <c r="AC969" s="355"/>
      <c r="AD969" s="355"/>
    </row>
    <row r="970" spans="1:44" s="143" customFormat="1" ht="30" customHeight="1" x14ac:dyDescent="0.25">
      <c r="A970" s="61"/>
      <c r="B970" s="111" t="s">
        <v>104</v>
      </c>
      <c r="C970" s="325" t="s">
        <v>374</v>
      </c>
      <c r="D970" s="325"/>
      <c r="E970" s="325"/>
      <c r="F970" s="325"/>
      <c r="G970" s="325"/>
      <c r="H970" s="325"/>
      <c r="I970" s="325"/>
      <c r="J970" s="325"/>
      <c r="K970" s="325"/>
      <c r="L970" s="325"/>
      <c r="M970" s="325"/>
      <c r="N970" s="325"/>
      <c r="O970" s="325"/>
      <c r="P970" s="325"/>
      <c r="Q970" s="325"/>
      <c r="R970" s="325"/>
      <c r="S970" s="325"/>
      <c r="T970" s="325"/>
      <c r="U970" s="325"/>
      <c r="V970" s="325"/>
      <c r="W970" s="325"/>
      <c r="X970" s="325"/>
      <c r="Y970" s="325"/>
      <c r="Z970" s="325"/>
      <c r="AA970" s="325"/>
      <c r="AB970" s="325"/>
      <c r="AC970" s="325"/>
      <c r="AD970" s="325"/>
    </row>
    <row r="971" spans="1:44" s="8" customFormat="1" ht="30" customHeight="1" x14ac:dyDescent="0.25">
      <c r="A971" s="61"/>
      <c r="B971" s="20" t="s">
        <v>96</v>
      </c>
      <c r="C971" s="344" t="s">
        <v>377</v>
      </c>
      <c r="D971" s="344"/>
      <c r="E971" s="344"/>
      <c r="F971" s="344"/>
      <c r="G971" s="344"/>
      <c r="H971" s="344"/>
      <c r="I971" s="344"/>
      <c r="J971" s="344"/>
      <c r="K971" s="344"/>
      <c r="L971" s="344"/>
      <c r="M971" s="344"/>
      <c r="N971" s="344"/>
      <c r="O971" s="344"/>
      <c r="P971" s="344"/>
      <c r="Q971" s="344"/>
      <c r="R971" s="344"/>
      <c r="S971" s="344"/>
      <c r="T971" s="344"/>
      <c r="U971" s="344"/>
      <c r="V971" s="344"/>
      <c r="W971" s="344"/>
      <c r="X971" s="344"/>
      <c r="Y971" s="344"/>
      <c r="Z971" s="344"/>
      <c r="AA971" s="344"/>
      <c r="AB971" s="344"/>
      <c r="AC971" s="344"/>
      <c r="AD971" s="344"/>
    </row>
    <row r="972" spans="1:44" s="8" customFormat="1" ht="30" customHeight="1" x14ac:dyDescent="0.25">
      <c r="A972" s="61"/>
      <c r="B972" s="137" t="s">
        <v>104</v>
      </c>
      <c r="C972" s="358" t="s">
        <v>746</v>
      </c>
      <c r="D972" s="358"/>
      <c r="E972" s="358"/>
      <c r="F972" s="358"/>
      <c r="G972" s="358"/>
      <c r="H972" s="358"/>
      <c r="I972" s="358"/>
      <c r="J972" s="358"/>
      <c r="K972" s="358"/>
      <c r="L972" s="358"/>
      <c r="M972" s="358"/>
      <c r="N972" s="358"/>
      <c r="O972" s="358"/>
      <c r="P972" s="358"/>
      <c r="Q972" s="358"/>
      <c r="R972" s="358"/>
      <c r="S972" s="358"/>
      <c r="T972" s="358"/>
      <c r="U972" s="358"/>
      <c r="V972" s="358"/>
      <c r="W972" s="358"/>
      <c r="X972" s="358"/>
      <c r="Y972" s="358"/>
      <c r="Z972" s="358"/>
      <c r="AA972" s="358"/>
      <c r="AB972" s="358"/>
      <c r="AC972" s="358"/>
      <c r="AD972" s="358"/>
    </row>
    <row r="973" spans="1:44" s="8" customFormat="1" ht="30" customHeight="1" x14ac:dyDescent="0.25">
      <c r="A973" s="61"/>
      <c r="B973" s="137" t="s">
        <v>104</v>
      </c>
      <c r="C973" s="363" t="s">
        <v>747</v>
      </c>
      <c r="D973" s="363"/>
      <c r="E973" s="363"/>
      <c r="F973" s="363"/>
      <c r="G973" s="363"/>
      <c r="H973" s="363"/>
      <c r="I973" s="363"/>
      <c r="J973" s="363"/>
      <c r="K973" s="363"/>
      <c r="L973" s="363"/>
      <c r="M973" s="363"/>
      <c r="N973" s="363"/>
      <c r="O973" s="363"/>
      <c r="P973" s="363"/>
      <c r="Q973" s="363"/>
      <c r="R973" s="363"/>
      <c r="S973" s="363"/>
      <c r="T973" s="363"/>
      <c r="U973" s="363"/>
      <c r="V973" s="363"/>
      <c r="W973" s="363"/>
      <c r="X973" s="363"/>
      <c r="Y973" s="363"/>
      <c r="Z973" s="363"/>
      <c r="AA973" s="363"/>
      <c r="AB973" s="363"/>
      <c r="AC973" s="363"/>
      <c r="AD973" s="363"/>
    </row>
    <row r="974" spans="1:44" s="143" customFormat="1" ht="30" customHeight="1" x14ac:dyDescent="0.25">
      <c r="A974" s="61"/>
      <c r="B974" s="137" t="s">
        <v>104</v>
      </c>
      <c r="C974" s="363" t="s">
        <v>748</v>
      </c>
      <c r="D974" s="363"/>
      <c r="E974" s="363"/>
      <c r="F974" s="363"/>
      <c r="G974" s="363"/>
      <c r="H974" s="363"/>
      <c r="I974" s="363"/>
      <c r="J974" s="363"/>
      <c r="K974" s="363"/>
      <c r="L974" s="363"/>
      <c r="M974" s="363"/>
      <c r="N974" s="363"/>
      <c r="O974" s="363"/>
      <c r="P974" s="363"/>
      <c r="Q974" s="363"/>
      <c r="R974" s="363"/>
      <c r="S974" s="363"/>
      <c r="T974" s="363"/>
      <c r="U974" s="363"/>
      <c r="V974" s="363"/>
      <c r="W974" s="363"/>
      <c r="X974" s="363"/>
      <c r="Y974" s="363"/>
      <c r="Z974" s="363"/>
      <c r="AA974" s="363"/>
      <c r="AB974" s="363"/>
      <c r="AC974" s="363"/>
      <c r="AD974" s="363"/>
    </row>
    <row r="975" spans="1:44" s="143" customFormat="1" ht="30" customHeight="1" x14ac:dyDescent="0.25">
      <c r="A975" s="61"/>
      <c r="B975" s="137" t="s">
        <v>104</v>
      </c>
      <c r="C975" s="363" t="s">
        <v>749</v>
      </c>
      <c r="D975" s="363"/>
      <c r="E975" s="363"/>
      <c r="F975" s="363"/>
      <c r="G975" s="363"/>
      <c r="H975" s="363"/>
      <c r="I975" s="363"/>
      <c r="J975" s="363"/>
      <c r="K975" s="363"/>
      <c r="L975" s="363"/>
      <c r="M975" s="363"/>
      <c r="N975" s="363"/>
      <c r="O975" s="363"/>
      <c r="P975" s="363"/>
      <c r="Q975" s="363"/>
      <c r="R975" s="363"/>
      <c r="S975" s="363"/>
      <c r="T975" s="363"/>
      <c r="U975" s="363"/>
      <c r="V975" s="363"/>
      <c r="W975" s="363"/>
      <c r="X975" s="363"/>
      <c r="Y975" s="363"/>
      <c r="Z975" s="363"/>
      <c r="AA975" s="363"/>
      <c r="AB975" s="363"/>
      <c r="AC975" s="363"/>
      <c r="AD975" s="363"/>
    </row>
    <row r="976" spans="1:44" s="143" customFormat="1" ht="30" customHeight="1" x14ac:dyDescent="0.25">
      <c r="A976" s="61"/>
      <c r="B976" s="137" t="s">
        <v>104</v>
      </c>
      <c r="C976" s="363" t="s">
        <v>750</v>
      </c>
      <c r="D976" s="363"/>
      <c r="E976" s="363"/>
      <c r="F976" s="363"/>
      <c r="G976" s="363"/>
      <c r="H976" s="363"/>
      <c r="I976" s="363"/>
      <c r="J976" s="363"/>
      <c r="K976" s="363"/>
      <c r="L976" s="363"/>
      <c r="M976" s="363"/>
      <c r="N976" s="363"/>
      <c r="O976" s="363"/>
      <c r="P976" s="363"/>
      <c r="Q976" s="363"/>
      <c r="R976" s="363"/>
      <c r="S976" s="363"/>
      <c r="T976" s="363"/>
      <c r="U976" s="363"/>
      <c r="V976" s="363"/>
      <c r="W976" s="363"/>
      <c r="X976" s="363"/>
      <c r="Y976" s="363"/>
      <c r="Z976" s="363"/>
      <c r="AA976" s="363"/>
      <c r="AB976" s="363"/>
      <c r="AC976" s="363"/>
      <c r="AD976" s="363"/>
    </row>
    <row r="977" spans="1:59" s="233" customFormat="1" ht="30" customHeight="1" x14ac:dyDescent="0.25">
      <c r="A977" s="61"/>
      <c r="B977" s="239" t="s">
        <v>104</v>
      </c>
      <c r="C977" s="363" t="s">
        <v>751</v>
      </c>
      <c r="D977" s="363"/>
      <c r="E977" s="363"/>
      <c r="F977" s="363"/>
      <c r="G977" s="363"/>
      <c r="H977" s="363"/>
      <c r="I977" s="363"/>
      <c r="J977" s="363"/>
      <c r="K977" s="363"/>
      <c r="L977" s="363"/>
      <c r="M977" s="363"/>
      <c r="N977" s="363"/>
      <c r="O977" s="363"/>
      <c r="P977" s="363"/>
      <c r="Q977" s="363"/>
      <c r="R977" s="363"/>
      <c r="S977" s="363"/>
      <c r="T977" s="363"/>
      <c r="U977" s="363"/>
      <c r="V977" s="363"/>
      <c r="W977" s="363"/>
      <c r="X977" s="363"/>
      <c r="Y977" s="363"/>
      <c r="Z977" s="363"/>
      <c r="AA977" s="363"/>
      <c r="AB977" s="363"/>
      <c r="AC977" s="363"/>
      <c r="AD977" s="363"/>
    </row>
    <row r="978" spans="1:59" s="8" customFormat="1" ht="30" customHeight="1" x14ac:dyDescent="0.25">
      <c r="A978" s="61"/>
      <c r="B978" s="112" t="s">
        <v>104</v>
      </c>
      <c r="C978" s="355" t="s">
        <v>147</v>
      </c>
      <c r="D978" s="355"/>
      <c r="E978" s="355"/>
      <c r="F978" s="355"/>
      <c r="G978" s="355"/>
      <c r="H978" s="355"/>
      <c r="I978" s="355"/>
      <c r="J978" s="355"/>
      <c r="K978" s="355"/>
      <c r="L978" s="355"/>
      <c r="M978" s="355"/>
      <c r="N978" s="355"/>
      <c r="O978" s="355"/>
      <c r="P978" s="355"/>
      <c r="Q978" s="355"/>
      <c r="R978" s="355"/>
      <c r="S978" s="355"/>
      <c r="T978" s="355"/>
      <c r="U978" s="355"/>
      <c r="V978" s="355"/>
      <c r="W978" s="355"/>
      <c r="X978" s="355"/>
      <c r="Y978" s="355"/>
      <c r="Z978" s="355"/>
      <c r="AA978" s="355"/>
      <c r="AB978" s="355"/>
      <c r="AC978" s="355"/>
      <c r="AD978" s="355"/>
    </row>
    <row r="979" spans="1:59" s="8" customFormat="1" ht="30" customHeight="1" x14ac:dyDescent="0.25">
      <c r="A979" s="61"/>
      <c r="B979" s="20" t="s">
        <v>104</v>
      </c>
      <c r="C979" s="344" t="s">
        <v>738</v>
      </c>
      <c r="D979" s="344"/>
      <c r="E979" s="344"/>
      <c r="F979" s="344"/>
      <c r="G979" s="344"/>
      <c r="H979" s="344"/>
      <c r="I979" s="344"/>
      <c r="J979" s="344"/>
      <c r="K979" s="344"/>
      <c r="L979" s="344"/>
      <c r="M979" s="344"/>
      <c r="N979" s="344"/>
      <c r="O979" s="344"/>
      <c r="P979" s="344"/>
      <c r="Q979" s="344"/>
      <c r="R979" s="344"/>
      <c r="S979" s="344"/>
      <c r="T979" s="344"/>
      <c r="U979" s="344"/>
      <c r="V979" s="344"/>
      <c r="W979" s="344"/>
      <c r="X979" s="344"/>
      <c r="Y979" s="344"/>
      <c r="Z979" s="344"/>
      <c r="AA979" s="344"/>
      <c r="AB979" s="344"/>
      <c r="AC979" s="344"/>
      <c r="AD979" s="344"/>
    </row>
    <row r="980" spans="1:59" s="146" customFormat="1" ht="44.25" customHeight="1" x14ac:dyDescent="0.25">
      <c r="A980" s="61"/>
      <c r="B980" s="124" t="s">
        <v>104</v>
      </c>
      <c r="C980" s="355" t="s">
        <v>383</v>
      </c>
      <c r="D980" s="355"/>
      <c r="E980" s="355"/>
      <c r="F980" s="355"/>
      <c r="G980" s="355"/>
      <c r="H980" s="355"/>
      <c r="I980" s="355"/>
      <c r="J980" s="355"/>
      <c r="K980" s="355"/>
      <c r="L980" s="355"/>
      <c r="M980" s="355"/>
      <c r="N980" s="355"/>
      <c r="O980" s="355"/>
      <c r="P980" s="355"/>
      <c r="Q980" s="355"/>
      <c r="R980" s="355"/>
      <c r="S980" s="355"/>
      <c r="T980" s="355"/>
      <c r="U980" s="355"/>
      <c r="V980" s="355"/>
      <c r="W980" s="355"/>
      <c r="X980" s="355"/>
      <c r="Y980" s="355"/>
      <c r="Z980" s="355"/>
      <c r="AA980" s="355"/>
      <c r="AB980" s="355"/>
      <c r="AC980" s="355"/>
      <c r="AD980" s="355"/>
    </row>
    <row r="981" spans="1:59" s="146" customFormat="1" ht="55.5" customHeight="1" x14ac:dyDescent="0.25">
      <c r="A981" s="61"/>
      <c r="B981" s="124" t="s">
        <v>104</v>
      </c>
      <c r="C981" s="355" t="s">
        <v>378</v>
      </c>
      <c r="D981" s="355"/>
      <c r="E981" s="355"/>
      <c r="F981" s="355"/>
      <c r="G981" s="355"/>
      <c r="H981" s="355"/>
      <c r="I981" s="355"/>
      <c r="J981" s="355"/>
      <c r="K981" s="355"/>
      <c r="L981" s="355"/>
      <c r="M981" s="355"/>
      <c r="N981" s="355"/>
      <c r="O981" s="355"/>
      <c r="P981" s="355"/>
      <c r="Q981" s="355"/>
      <c r="R981" s="355"/>
      <c r="S981" s="355"/>
      <c r="T981" s="355"/>
      <c r="U981" s="355"/>
      <c r="V981" s="355"/>
      <c r="W981" s="355"/>
      <c r="X981" s="355"/>
      <c r="Y981" s="355"/>
      <c r="Z981" s="355"/>
      <c r="AA981" s="355"/>
      <c r="AB981" s="355"/>
      <c r="AC981" s="355"/>
      <c r="AD981" s="355"/>
    </row>
    <row r="982" spans="1:59" s="146" customFormat="1" ht="30" customHeight="1" x14ac:dyDescent="0.25">
      <c r="A982" s="204"/>
      <c r="B982" s="69" t="s">
        <v>104</v>
      </c>
      <c r="C982" s="325" t="s">
        <v>379</v>
      </c>
      <c r="D982" s="325"/>
      <c r="E982" s="325"/>
      <c r="F982" s="325"/>
      <c r="G982" s="325"/>
      <c r="H982" s="325"/>
      <c r="I982" s="325"/>
      <c r="J982" s="325"/>
      <c r="K982" s="325"/>
      <c r="L982" s="325"/>
      <c r="M982" s="325"/>
      <c r="N982" s="325"/>
      <c r="O982" s="325"/>
      <c r="P982" s="325"/>
      <c r="Q982" s="325"/>
      <c r="R982" s="325"/>
      <c r="S982" s="325"/>
      <c r="T982" s="325"/>
      <c r="U982" s="325"/>
      <c r="V982" s="325"/>
      <c r="W982" s="325"/>
      <c r="X982" s="325"/>
      <c r="Y982" s="325"/>
      <c r="Z982" s="325"/>
      <c r="AA982" s="325"/>
      <c r="AB982" s="325"/>
      <c r="AC982" s="325"/>
      <c r="AD982" s="325"/>
    </row>
    <row r="983" spans="1:59" s="8" customFormat="1" ht="12.75" x14ac:dyDescent="0.25">
      <c r="A983" s="61"/>
      <c r="U983" s="45"/>
      <c r="W983" s="45"/>
    </row>
    <row r="984" spans="1:59" s="8" customFormat="1" ht="12.75" x14ac:dyDescent="0.25">
      <c r="A984" s="61"/>
      <c r="B984" s="384" t="s">
        <v>9</v>
      </c>
      <c r="C984" s="384"/>
      <c r="D984" s="384"/>
      <c r="E984" s="384"/>
      <c r="F984" s="384"/>
      <c r="G984" s="384"/>
      <c r="H984" s="384"/>
      <c r="I984" s="384"/>
      <c r="J984" s="384"/>
      <c r="K984" s="384"/>
      <c r="L984" s="384"/>
      <c r="M984" s="384"/>
      <c r="N984" s="384"/>
      <c r="O984" s="384"/>
      <c r="P984" s="384"/>
      <c r="Q984" s="384"/>
      <c r="R984" s="384"/>
      <c r="S984" s="384"/>
      <c r="T984" s="384"/>
      <c r="U984" s="384"/>
      <c r="V984" s="384"/>
      <c r="W984" s="384"/>
      <c r="X984" s="384"/>
      <c r="Y984" s="384"/>
      <c r="Z984" s="384"/>
      <c r="AA984" s="384"/>
      <c r="AB984" s="384"/>
      <c r="AC984" s="384"/>
      <c r="AD984" s="384"/>
      <c r="AZ984" s="120"/>
      <c r="BA984" s="120"/>
      <c r="BB984" s="120"/>
      <c r="BC984" s="120"/>
      <c r="BD984" s="120"/>
      <c r="BE984" s="120"/>
      <c r="BF984" s="120"/>
      <c r="BG984" s="120"/>
    </row>
    <row r="985" spans="1:59" s="8" customFormat="1" ht="30" customHeight="1" x14ac:dyDescent="0.25">
      <c r="A985" s="61"/>
      <c r="B985" s="20" t="s">
        <v>96</v>
      </c>
      <c r="C985" s="326" t="s">
        <v>739</v>
      </c>
      <c r="D985" s="354"/>
      <c r="E985" s="354"/>
      <c r="F985" s="354"/>
      <c r="G985" s="354"/>
      <c r="H985" s="354"/>
      <c r="I985" s="354"/>
      <c r="J985" s="354"/>
      <c r="K985" s="354"/>
      <c r="L985" s="354"/>
      <c r="M985" s="354"/>
      <c r="N985" s="354"/>
      <c r="O985" s="354"/>
      <c r="P985" s="354"/>
      <c r="Q985" s="354"/>
      <c r="R985" s="354"/>
      <c r="S985" s="354"/>
      <c r="T985" s="354"/>
      <c r="U985" s="354"/>
      <c r="V985" s="354"/>
      <c r="W985" s="354"/>
      <c r="X985" s="354"/>
      <c r="Y985" s="354"/>
      <c r="Z985" s="354"/>
      <c r="AA985" s="354"/>
      <c r="AB985" s="354"/>
      <c r="AC985" s="354"/>
      <c r="AD985" s="354"/>
    </row>
    <row r="986" spans="1:59" s="8" customFormat="1" ht="30" customHeight="1" x14ac:dyDescent="0.25">
      <c r="A986" s="61"/>
      <c r="B986" s="118" t="s">
        <v>104</v>
      </c>
      <c r="C986" s="386" t="s">
        <v>149</v>
      </c>
      <c r="D986" s="387"/>
      <c r="E986" s="387"/>
      <c r="F986" s="387"/>
      <c r="G986" s="387"/>
      <c r="H986" s="387"/>
      <c r="I986" s="387"/>
      <c r="J986" s="387"/>
      <c r="K986" s="387"/>
      <c r="L986" s="387"/>
      <c r="M986" s="387"/>
      <c r="N986" s="387"/>
      <c r="O986" s="387"/>
      <c r="P986" s="387"/>
      <c r="Q986" s="387"/>
      <c r="R986" s="387"/>
      <c r="S986" s="387"/>
      <c r="T986" s="387"/>
      <c r="U986" s="387"/>
      <c r="V986" s="387"/>
      <c r="W986" s="387"/>
      <c r="X986" s="387"/>
      <c r="Y986" s="387"/>
      <c r="Z986" s="387"/>
      <c r="AA986" s="387"/>
      <c r="AB986" s="387"/>
      <c r="AC986" s="387"/>
      <c r="AD986" s="387"/>
    </row>
    <row r="987" spans="1:59" s="8" customFormat="1" ht="30" customHeight="1" x14ac:dyDescent="0.25">
      <c r="A987" s="61"/>
      <c r="B987" s="118" t="s">
        <v>104</v>
      </c>
      <c r="C987" s="355" t="s">
        <v>375</v>
      </c>
      <c r="D987" s="355"/>
      <c r="E987" s="355"/>
      <c r="F987" s="355"/>
      <c r="G987" s="355"/>
      <c r="H987" s="355"/>
      <c r="I987" s="355"/>
      <c r="J987" s="355"/>
      <c r="K987" s="355"/>
      <c r="L987" s="355"/>
      <c r="M987" s="355"/>
      <c r="N987" s="355"/>
      <c r="O987" s="355"/>
      <c r="P987" s="355"/>
      <c r="Q987" s="355"/>
      <c r="R987" s="355"/>
      <c r="S987" s="355"/>
      <c r="T987" s="355"/>
      <c r="U987" s="355"/>
      <c r="V987" s="355"/>
      <c r="W987" s="355"/>
      <c r="X987" s="355"/>
      <c r="Y987" s="355"/>
      <c r="Z987" s="355"/>
      <c r="AA987" s="355"/>
      <c r="AB987" s="355"/>
      <c r="AC987" s="355"/>
      <c r="AD987" s="355"/>
    </row>
    <row r="988" spans="1:59" s="8" customFormat="1" ht="30" customHeight="1" x14ac:dyDescent="0.25">
      <c r="A988" s="61"/>
      <c r="B988" s="111" t="s">
        <v>104</v>
      </c>
      <c r="C988" s="325" t="s">
        <v>374</v>
      </c>
      <c r="D988" s="325"/>
      <c r="E988" s="325"/>
      <c r="F988" s="325"/>
      <c r="G988" s="325"/>
      <c r="H988" s="325"/>
      <c r="I988" s="325"/>
      <c r="J988" s="325"/>
      <c r="K988" s="325"/>
      <c r="L988" s="325"/>
      <c r="M988" s="325"/>
      <c r="N988" s="325"/>
      <c r="O988" s="325"/>
      <c r="P988" s="325"/>
      <c r="Q988" s="325"/>
      <c r="R988" s="325"/>
      <c r="S988" s="325"/>
      <c r="T988" s="325"/>
      <c r="U988" s="325"/>
      <c r="V988" s="325"/>
      <c r="W988" s="325"/>
      <c r="X988" s="325"/>
      <c r="Y988" s="325"/>
      <c r="Z988" s="325"/>
      <c r="AA988" s="325"/>
      <c r="AB988" s="325"/>
      <c r="AC988" s="325"/>
      <c r="AD988" s="325"/>
    </row>
    <row r="989" spans="1:59" s="146" customFormat="1" ht="30" customHeight="1" x14ac:dyDescent="0.25">
      <c r="A989" s="61"/>
      <c r="B989" s="20" t="s">
        <v>96</v>
      </c>
      <c r="C989" s="344" t="s">
        <v>377</v>
      </c>
      <c r="D989" s="344"/>
      <c r="E989" s="344"/>
      <c r="F989" s="344"/>
      <c r="G989" s="344"/>
      <c r="H989" s="344"/>
      <c r="I989" s="344"/>
      <c r="J989" s="344"/>
      <c r="K989" s="344"/>
      <c r="L989" s="344"/>
      <c r="M989" s="344"/>
      <c r="N989" s="344"/>
      <c r="O989" s="344"/>
      <c r="P989" s="344"/>
      <c r="Q989" s="344"/>
      <c r="R989" s="344"/>
      <c r="S989" s="344"/>
      <c r="T989" s="344"/>
      <c r="U989" s="344"/>
      <c r="V989" s="344"/>
      <c r="W989" s="344"/>
      <c r="X989" s="344"/>
      <c r="Y989" s="344"/>
      <c r="Z989" s="344"/>
      <c r="AA989" s="344"/>
      <c r="AB989" s="344"/>
      <c r="AC989" s="344"/>
      <c r="AD989" s="344"/>
    </row>
    <row r="990" spans="1:59" s="146" customFormat="1" ht="30" customHeight="1" x14ac:dyDescent="0.25">
      <c r="A990" s="61"/>
      <c r="B990" s="137" t="s">
        <v>104</v>
      </c>
      <c r="C990" s="358" t="s">
        <v>740</v>
      </c>
      <c r="D990" s="358"/>
      <c r="E990" s="358"/>
      <c r="F990" s="358"/>
      <c r="G990" s="358"/>
      <c r="H990" s="358"/>
      <c r="I990" s="358"/>
      <c r="J990" s="358"/>
      <c r="K990" s="358"/>
      <c r="L990" s="358"/>
      <c r="M990" s="358"/>
      <c r="N990" s="358"/>
      <c r="O990" s="358"/>
      <c r="P990" s="358"/>
      <c r="Q990" s="358"/>
      <c r="R990" s="358"/>
      <c r="S990" s="358"/>
      <c r="T990" s="358"/>
      <c r="U990" s="358"/>
      <c r="V990" s="358"/>
      <c r="W990" s="358"/>
      <c r="X990" s="358"/>
      <c r="Y990" s="358"/>
      <c r="Z990" s="358"/>
      <c r="AA990" s="358"/>
      <c r="AB990" s="358"/>
      <c r="AC990" s="358"/>
      <c r="AD990" s="358"/>
    </row>
    <row r="991" spans="1:59" s="146" customFormat="1" ht="30" customHeight="1" x14ac:dyDescent="0.25">
      <c r="A991" s="61"/>
      <c r="B991" s="137" t="s">
        <v>104</v>
      </c>
      <c r="C991" s="363" t="s">
        <v>741</v>
      </c>
      <c r="D991" s="363"/>
      <c r="E991" s="363"/>
      <c r="F991" s="363"/>
      <c r="G991" s="363"/>
      <c r="H991" s="363"/>
      <c r="I991" s="363"/>
      <c r="J991" s="363"/>
      <c r="K991" s="363"/>
      <c r="L991" s="363"/>
      <c r="M991" s="363"/>
      <c r="N991" s="363"/>
      <c r="O991" s="363"/>
      <c r="P991" s="363"/>
      <c r="Q991" s="363"/>
      <c r="R991" s="363"/>
      <c r="S991" s="363"/>
      <c r="T991" s="363"/>
      <c r="U991" s="363"/>
      <c r="V991" s="363"/>
      <c r="W991" s="363"/>
      <c r="X991" s="363"/>
      <c r="Y991" s="363"/>
      <c r="Z991" s="363"/>
      <c r="AA991" s="363"/>
      <c r="AB991" s="363"/>
      <c r="AC991" s="363"/>
      <c r="AD991" s="363"/>
    </row>
    <row r="992" spans="1:59" s="146" customFormat="1" ht="30" customHeight="1" x14ac:dyDescent="0.25">
      <c r="A992" s="61"/>
      <c r="B992" s="137" t="s">
        <v>104</v>
      </c>
      <c r="C992" s="363" t="s">
        <v>742</v>
      </c>
      <c r="D992" s="363"/>
      <c r="E992" s="363"/>
      <c r="F992" s="363"/>
      <c r="G992" s="363"/>
      <c r="H992" s="363"/>
      <c r="I992" s="363"/>
      <c r="J992" s="363"/>
      <c r="K992" s="363"/>
      <c r="L992" s="363"/>
      <c r="M992" s="363"/>
      <c r="N992" s="363"/>
      <c r="O992" s="363"/>
      <c r="P992" s="363"/>
      <c r="Q992" s="363"/>
      <c r="R992" s="363"/>
      <c r="S992" s="363"/>
      <c r="T992" s="363"/>
      <c r="U992" s="363"/>
      <c r="V992" s="363"/>
      <c r="W992" s="363"/>
      <c r="X992" s="363"/>
      <c r="Y992" s="363"/>
      <c r="Z992" s="363"/>
      <c r="AA992" s="363"/>
      <c r="AB992" s="363"/>
      <c r="AC992" s="363"/>
      <c r="AD992" s="363"/>
    </row>
    <row r="993" spans="1:65" s="146" customFormat="1" ht="30" customHeight="1" x14ac:dyDescent="0.25">
      <c r="A993" s="61"/>
      <c r="B993" s="137" t="s">
        <v>104</v>
      </c>
      <c r="C993" s="363" t="s">
        <v>743</v>
      </c>
      <c r="D993" s="363"/>
      <c r="E993" s="363"/>
      <c r="F993" s="363"/>
      <c r="G993" s="363"/>
      <c r="H993" s="363"/>
      <c r="I993" s="363"/>
      <c r="J993" s="363"/>
      <c r="K993" s="363"/>
      <c r="L993" s="363"/>
      <c r="M993" s="363"/>
      <c r="N993" s="363"/>
      <c r="O993" s="363"/>
      <c r="P993" s="363"/>
      <c r="Q993" s="363"/>
      <c r="R993" s="363"/>
      <c r="S993" s="363"/>
      <c r="T993" s="363"/>
      <c r="U993" s="363"/>
      <c r="V993" s="363"/>
      <c r="W993" s="363"/>
      <c r="X993" s="363"/>
      <c r="Y993" s="363"/>
      <c r="Z993" s="363"/>
      <c r="AA993" s="363"/>
      <c r="AB993" s="363"/>
      <c r="AC993" s="363"/>
      <c r="AD993" s="363"/>
    </row>
    <row r="994" spans="1:65" s="146" customFormat="1" ht="30" customHeight="1" x14ac:dyDescent="0.25">
      <c r="A994" s="61"/>
      <c r="B994" s="137" t="s">
        <v>104</v>
      </c>
      <c r="C994" s="363" t="s">
        <v>744</v>
      </c>
      <c r="D994" s="363"/>
      <c r="E994" s="363"/>
      <c r="F994" s="363"/>
      <c r="G994" s="363"/>
      <c r="H994" s="363"/>
      <c r="I994" s="363"/>
      <c r="J994" s="363"/>
      <c r="K994" s="363"/>
      <c r="L994" s="363"/>
      <c r="M994" s="363"/>
      <c r="N994" s="363"/>
      <c r="O994" s="363"/>
      <c r="P994" s="363"/>
      <c r="Q994" s="363"/>
      <c r="R994" s="363"/>
      <c r="S994" s="363"/>
      <c r="T994" s="363"/>
      <c r="U994" s="363"/>
      <c r="V994" s="363"/>
      <c r="W994" s="363"/>
      <c r="X994" s="363"/>
      <c r="Y994" s="363"/>
      <c r="Z994" s="363"/>
      <c r="AA994" s="363"/>
      <c r="AB994" s="363"/>
      <c r="AC994" s="363"/>
      <c r="AD994" s="363"/>
    </row>
    <row r="995" spans="1:65" s="146" customFormat="1" ht="30" customHeight="1" x14ac:dyDescent="0.25">
      <c r="A995" s="61"/>
      <c r="B995" s="137" t="s">
        <v>104</v>
      </c>
      <c r="C995" s="363" t="s">
        <v>745</v>
      </c>
      <c r="D995" s="363"/>
      <c r="E995" s="363"/>
      <c r="F995" s="363"/>
      <c r="G995" s="363"/>
      <c r="H995" s="363"/>
      <c r="I995" s="363"/>
      <c r="J995" s="363"/>
      <c r="K995" s="363"/>
      <c r="L995" s="363"/>
      <c r="M995" s="363"/>
      <c r="N995" s="363"/>
      <c r="O995" s="363"/>
      <c r="P995" s="363"/>
      <c r="Q995" s="363"/>
      <c r="R995" s="363"/>
      <c r="S995" s="363"/>
      <c r="T995" s="363"/>
      <c r="U995" s="363"/>
      <c r="V995" s="363"/>
      <c r="W995" s="363"/>
      <c r="X995" s="363"/>
      <c r="Y995" s="363"/>
      <c r="Z995" s="363"/>
      <c r="AA995" s="363"/>
      <c r="AB995" s="363"/>
      <c r="AC995" s="363"/>
      <c r="AD995" s="363"/>
    </row>
    <row r="996" spans="1:65" s="8" customFormat="1" ht="30" customHeight="1" x14ac:dyDescent="0.25">
      <c r="A996" s="61"/>
      <c r="B996" s="115" t="s">
        <v>104</v>
      </c>
      <c r="C996" s="390" t="s">
        <v>147</v>
      </c>
      <c r="D996" s="391"/>
      <c r="E996" s="391"/>
      <c r="F996" s="391"/>
      <c r="G996" s="391"/>
      <c r="H996" s="391"/>
      <c r="I996" s="391"/>
      <c r="J996" s="391"/>
      <c r="K996" s="391"/>
      <c r="L996" s="391"/>
      <c r="M996" s="391"/>
      <c r="N996" s="391"/>
      <c r="O996" s="391"/>
      <c r="P996" s="391"/>
      <c r="Q996" s="391"/>
      <c r="R996" s="391"/>
      <c r="S996" s="391"/>
      <c r="T996" s="391"/>
      <c r="U996" s="391"/>
      <c r="V996" s="391"/>
      <c r="W996" s="391"/>
      <c r="X996" s="391"/>
      <c r="Y996" s="391"/>
      <c r="Z996" s="391"/>
      <c r="AA996" s="391"/>
      <c r="AB996" s="391"/>
      <c r="AC996" s="391"/>
      <c r="AD996" s="391"/>
    </row>
    <row r="997" spans="1:65" s="146" customFormat="1" ht="30" customHeight="1" x14ac:dyDescent="0.25">
      <c r="A997" s="61"/>
      <c r="B997" s="20" t="s">
        <v>104</v>
      </c>
      <c r="C997" s="344" t="s">
        <v>752</v>
      </c>
      <c r="D997" s="344"/>
      <c r="E997" s="344"/>
      <c r="F997" s="344"/>
      <c r="G997" s="344"/>
      <c r="H997" s="344"/>
      <c r="I997" s="344"/>
      <c r="J997" s="344"/>
      <c r="K997" s="344"/>
      <c r="L997" s="344"/>
      <c r="M997" s="344"/>
      <c r="N997" s="344"/>
      <c r="O997" s="344"/>
      <c r="P997" s="344"/>
      <c r="Q997" s="344"/>
      <c r="R997" s="344"/>
      <c r="S997" s="344"/>
      <c r="T997" s="344"/>
      <c r="U997" s="344"/>
      <c r="V997" s="344"/>
      <c r="W997" s="344"/>
      <c r="X997" s="344"/>
      <c r="Y997" s="344"/>
      <c r="Z997" s="344"/>
      <c r="AA997" s="344"/>
      <c r="AB997" s="344"/>
      <c r="AC997" s="344"/>
      <c r="AD997" s="344"/>
    </row>
    <row r="998" spans="1:65" s="146" customFormat="1" ht="45" customHeight="1" x14ac:dyDescent="0.25">
      <c r="A998" s="61"/>
      <c r="B998" s="124" t="s">
        <v>104</v>
      </c>
      <c r="C998" s="355" t="s">
        <v>384</v>
      </c>
      <c r="D998" s="355"/>
      <c r="E998" s="355"/>
      <c r="F998" s="355"/>
      <c r="G998" s="355"/>
      <c r="H998" s="355"/>
      <c r="I998" s="355"/>
      <c r="J998" s="355"/>
      <c r="K998" s="355"/>
      <c r="L998" s="355"/>
      <c r="M998" s="355"/>
      <c r="N998" s="355"/>
      <c r="O998" s="355"/>
      <c r="P998" s="355"/>
      <c r="Q998" s="355"/>
      <c r="R998" s="355"/>
      <c r="S998" s="355"/>
      <c r="T998" s="355"/>
      <c r="U998" s="355"/>
      <c r="V998" s="355"/>
      <c r="W998" s="355"/>
      <c r="X998" s="355"/>
      <c r="Y998" s="355"/>
      <c r="Z998" s="355"/>
      <c r="AA998" s="355"/>
      <c r="AB998" s="355"/>
      <c r="AC998" s="355"/>
      <c r="AD998" s="355"/>
    </row>
    <row r="999" spans="1:65" s="146" customFormat="1" ht="56.25" customHeight="1" x14ac:dyDescent="0.25">
      <c r="A999" s="61"/>
      <c r="B999" s="124" t="s">
        <v>104</v>
      </c>
      <c r="C999" s="355" t="s">
        <v>380</v>
      </c>
      <c r="D999" s="355"/>
      <c r="E999" s="355"/>
      <c r="F999" s="355"/>
      <c r="G999" s="355"/>
      <c r="H999" s="355"/>
      <c r="I999" s="355"/>
      <c r="J999" s="355"/>
      <c r="K999" s="355"/>
      <c r="L999" s="355"/>
      <c r="M999" s="355"/>
      <c r="N999" s="355"/>
      <c r="O999" s="355"/>
      <c r="P999" s="355"/>
      <c r="Q999" s="355"/>
      <c r="R999" s="355"/>
      <c r="S999" s="355"/>
      <c r="T999" s="355"/>
      <c r="U999" s="355"/>
      <c r="V999" s="355"/>
      <c r="W999" s="355"/>
      <c r="X999" s="355"/>
      <c r="Y999" s="355"/>
      <c r="Z999" s="355"/>
      <c r="AA999" s="355"/>
      <c r="AB999" s="355"/>
      <c r="AC999" s="355"/>
      <c r="AD999" s="355"/>
    </row>
    <row r="1000" spans="1:65" s="146" customFormat="1" ht="30" customHeight="1" x14ac:dyDescent="0.25">
      <c r="A1000" s="61"/>
      <c r="B1000" s="69" t="s">
        <v>104</v>
      </c>
      <c r="C1000" s="325" t="s">
        <v>379</v>
      </c>
      <c r="D1000" s="325"/>
      <c r="E1000" s="325"/>
      <c r="F1000" s="325"/>
      <c r="G1000" s="325"/>
      <c r="H1000" s="325"/>
      <c r="I1000" s="325"/>
      <c r="J1000" s="325"/>
      <c r="K1000" s="325"/>
      <c r="L1000" s="325"/>
      <c r="M1000" s="325"/>
      <c r="N1000" s="325"/>
      <c r="O1000" s="325"/>
      <c r="P1000" s="325"/>
      <c r="Q1000" s="325"/>
      <c r="R1000" s="325"/>
      <c r="S1000" s="325"/>
      <c r="T1000" s="325"/>
      <c r="U1000" s="325"/>
      <c r="V1000" s="325"/>
      <c r="W1000" s="325"/>
      <c r="X1000" s="325"/>
      <c r="Y1000" s="325"/>
      <c r="Z1000" s="325"/>
      <c r="AA1000" s="325"/>
      <c r="AB1000" s="325"/>
      <c r="AC1000" s="325"/>
      <c r="AD1000" s="325"/>
    </row>
    <row r="1001" spans="1:65" s="146" customFormat="1" ht="27.75" customHeight="1" x14ac:dyDescent="0.25">
      <c r="A1001" s="61"/>
      <c r="B1001" s="111" t="s">
        <v>104</v>
      </c>
      <c r="C1001" s="361" t="s">
        <v>753</v>
      </c>
      <c r="D1001" s="362"/>
      <c r="E1001" s="362"/>
      <c r="F1001" s="362"/>
      <c r="G1001" s="362"/>
      <c r="H1001" s="362"/>
      <c r="I1001" s="362"/>
      <c r="J1001" s="362"/>
      <c r="K1001" s="362"/>
      <c r="L1001" s="362"/>
      <c r="M1001" s="362"/>
      <c r="N1001" s="362"/>
      <c r="O1001" s="362"/>
      <c r="P1001" s="362"/>
      <c r="Q1001" s="362"/>
      <c r="R1001" s="362"/>
      <c r="S1001" s="362"/>
      <c r="T1001" s="362"/>
      <c r="U1001" s="362"/>
      <c r="V1001" s="362"/>
      <c r="W1001" s="362"/>
      <c r="X1001" s="362"/>
      <c r="Y1001" s="362"/>
      <c r="Z1001" s="362"/>
      <c r="AA1001" s="362"/>
      <c r="AB1001" s="362"/>
      <c r="AC1001" s="362"/>
      <c r="AD1001" s="362"/>
    </row>
    <row r="1002" spans="1:65" s="146" customFormat="1" ht="27.75" customHeight="1" x14ac:dyDescent="0.25">
      <c r="A1002" s="61"/>
      <c r="B1002" s="111" t="s">
        <v>104</v>
      </c>
      <c r="C1002" s="361" t="s">
        <v>754</v>
      </c>
      <c r="D1002" s="362"/>
      <c r="E1002" s="362"/>
      <c r="F1002" s="362"/>
      <c r="G1002" s="362"/>
      <c r="H1002" s="362"/>
      <c r="I1002" s="362"/>
      <c r="J1002" s="362"/>
      <c r="K1002" s="362"/>
      <c r="L1002" s="362"/>
      <c r="M1002" s="362"/>
      <c r="N1002" s="362"/>
      <c r="O1002" s="362"/>
      <c r="P1002" s="362"/>
      <c r="Q1002" s="362"/>
      <c r="R1002" s="362"/>
      <c r="S1002" s="362"/>
      <c r="T1002" s="362"/>
      <c r="U1002" s="362"/>
      <c r="V1002" s="362"/>
      <c r="W1002" s="362"/>
      <c r="X1002" s="362"/>
      <c r="Y1002" s="362"/>
      <c r="Z1002" s="362"/>
      <c r="AA1002" s="362"/>
      <c r="AB1002" s="362"/>
      <c r="AC1002" s="362"/>
      <c r="AD1002" s="362"/>
    </row>
    <row r="1003" spans="1:65" s="146" customFormat="1" ht="27.75" customHeight="1" x14ac:dyDescent="0.25">
      <c r="A1003" s="61"/>
      <c r="B1003" s="111" t="s">
        <v>104</v>
      </c>
      <c r="C1003" s="361" t="s">
        <v>755</v>
      </c>
      <c r="D1003" s="362"/>
      <c r="E1003" s="362"/>
      <c r="F1003" s="362"/>
      <c r="G1003" s="362"/>
      <c r="H1003" s="362"/>
      <c r="I1003" s="362"/>
      <c r="J1003" s="362"/>
      <c r="K1003" s="362"/>
      <c r="L1003" s="362"/>
      <c r="M1003" s="362"/>
      <c r="N1003" s="362"/>
      <c r="O1003" s="362"/>
      <c r="P1003" s="362"/>
      <c r="Q1003" s="362"/>
      <c r="R1003" s="362"/>
      <c r="S1003" s="362"/>
      <c r="T1003" s="362"/>
      <c r="U1003" s="362"/>
      <c r="V1003" s="362"/>
      <c r="W1003" s="362"/>
      <c r="X1003" s="362"/>
      <c r="Y1003" s="362"/>
      <c r="Z1003" s="362"/>
      <c r="AA1003" s="362"/>
      <c r="AB1003" s="362"/>
      <c r="AC1003" s="362"/>
      <c r="AD1003" s="362"/>
    </row>
    <row r="1004" spans="1:65" s="146" customFormat="1" ht="27.75" customHeight="1" x14ac:dyDescent="0.25">
      <c r="A1004" s="61"/>
      <c r="B1004" s="111" t="s">
        <v>104</v>
      </c>
      <c r="C1004" s="361" t="s">
        <v>756</v>
      </c>
      <c r="D1004" s="362"/>
      <c r="E1004" s="362"/>
      <c r="F1004" s="362"/>
      <c r="G1004" s="362"/>
      <c r="H1004" s="362"/>
      <c r="I1004" s="362"/>
      <c r="J1004" s="362"/>
      <c r="K1004" s="362"/>
      <c r="L1004" s="362"/>
      <c r="M1004" s="362"/>
      <c r="N1004" s="362"/>
      <c r="O1004" s="362"/>
      <c r="P1004" s="362"/>
      <c r="Q1004" s="362"/>
      <c r="R1004" s="362"/>
      <c r="S1004" s="362"/>
      <c r="T1004" s="362"/>
      <c r="U1004" s="362"/>
      <c r="V1004" s="362"/>
      <c r="W1004" s="362"/>
      <c r="X1004" s="362"/>
      <c r="Y1004" s="362"/>
      <c r="Z1004" s="362"/>
      <c r="AA1004" s="362"/>
      <c r="AB1004" s="362"/>
      <c r="AC1004" s="362"/>
      <c r="AD1004" s="362"/>
    </row>
    <row r="1005" spans="1:65" s="146" customFormat="1" ht="30" customHeight="1" x14ac:dyDescent="0.25">
      <c r="A1005" s="61"/>
      <c r="B1005" s="111" t="s">
        <v>104</v>
      </c>
      <c r="C1005" s="361" t="s">
        <v>757</v>
      </c>
      <c r="D1005" s="362"/>
      <c r="E1005" s="362"/>
      <c r="F1005" s="362"/>
      <c r="G1005" s="362"/>
      <c r="H1005" s="362"/>
      <c r="I1005" s="362"/>
      <c r="J1005" s="362"/>
      <c r="K1005" s="362"/>
      <c r="L1005" s="362"/>
      <c r="M1005" s="362"/>
      <c r="N1005" s="362"/>
      <c r="O1005" s="362"/>
      <c r="P1005" s="362"/>
      <c r="Q1005" s="362"/>
      <c r="R1005" s="362"/>
      <c r="S1005" s="362"/>
      <c r="T1005" s="362"/>
      <c r="U1005" s="362"/>
      <c r="V1005" s="362"/>
      <c r="W1005" s="362"/>
      <c r="X1005" s="362"/>
      <c r="Y1005" s="362"/>
      <c r="Z1005" s="362"/>
      <c r="AA1005" s="362"/>
      <c r="AB1005" s="362"/>
      <c r="AC1005" s="362"/>
      <c r="AD1005" s="362"/>
    </row>
    <row r="1006" spans="1:65" s="146" customFormat="1" ht="30" customHeight="1" x14ac:dyDescent="0.25">
      <c r="A1006" s="61"/>
      <c r="B1006" s="69" t="s">
        <v>104</v>
      </c>
      <c r="C1006" s="325" t="s">
        <v>379</v>
      </c>
      <c r="D1006" s="325"/>
      <c r="E1006" s="325"/>
      <c r="F1006" s="325"/>
      <c r="G1006" s="325"/>
      <c r="H1006" s="325"/>
      <c r="I1006" s="325"/>
      <c r="J1006" s="325"/>
      <c r="K1006" s="325"/>
      <c r="L1006" s="325"/>
      <c r="M1006" s="325"/>
      <c r="N1006" s="325"/>
      <c r="O1006" s="325"/>
      <c r="P1006" s="325"/>
      <c r="Q1006" s="325"/>
      <c r="R1006" s="325"/>
      <c r="S1006" s="325"/>
      <c r="T1006" s="325"/>
      <c r="U1006" s="325"/>
      <c r="V1006" s="325"/>
      <c r="W1006" s="325"/>
      <c r="X1006" s="325"/>
      <c r="Y1006" s="325"/>
      <c r="Z1006" s="325"/>
      <c r="AA1006" s="325"/>
      <c r="AB1006" s="325"/>
      <c r="AC1006" s="325"/>
      <c r="AD1006" s="325"/>
      <c r="AJ1006" s="202"/>
      <c r="AK1006" s="202"/>
      <c r="AL1006" s="202"/>
      <c r="AM1006" s="202"/>
      <c r="AN1006" s="202"/>
      <c r="AO1006" s="202"/>
      <c r="AP1006" s="202"/>
      <c r="AQ1006" s="202"/>
    </row>
    <row r="1007" spans="1:65" s="8" customFormat="1" ht="12.75" customHeight="1" x14ac:dyDescent="0.25">
      <c r="A1007" s="61"/>
      <c r="B1007" s="20"/>
      <c r="C1007" s="53"/>
      <c r="U1007" s="45"/>
      <c r="W1007" s="45"/>
      <c r="AJ1007" s="202"/>
      <c r="AK1007" s="202"/>
      <c r="AL1007" s="201"/>
      <c r="AM1007" s="201"/>
      <c r="AN1007" s="201"/>
      <c r="AO1007" s="201"/>
      <c r="AP1007" s="201"/>
      <c r="AQ1007" s="201"/>
      <c r="AR1007" s="53"/>
      <c r="AS1007" s="53"/>
      <c r="AT1007" s="53"/>
      <c r="AU1007" s="53"/>
      <c r="AV1007" s="53"/>
      <c r="AW1007" s="53"/>
      <c r="AX1007" s="53"/>
      <c r="AY1007" s="53"/>
      <c r="AZ1007" s="53"/>
      <c r="BA1007" s="53"/>
      <c r="BB1007" s="53"/>
      <c r="BC1007" s="53"/>
      <c r="BD1007" s="53"/>
      <c r="BE1007" s="53"/>
      <c r="BF1007" s="53"/>
      <c r="BG1007" s="53"/>
      <c r="BH1007" s="53"/>
      <c r="BI1007" s="53"/>
      <c r="BJ1007" s="53"/>
      <c r="BK1007" s="53"/>
      <c r="BL1007" s="53"/>
      <c r="BM1007" s="53"/>
    </row>
    <row r="1008" spans="1:65" s="8" customFormat="1" ht="12.75" x14ac:dyDescent="0.25">
      <c r="A1008" s="61"/>
      <c r="B1008" s="384" t="s">
        <v>10</v>
      </c>
      <c r="C1008" s="384"/>
      <c r="D1008" s="384"/>
      <c r="E1008" s="384"/>
      <c r="F1008" s="384"/>
      <c r="G1008" s="384"/>
      <c r="H1008" s="384"/>
      <c r="I1008" s="384"/>
      <c r="J1008" s="384"/>
      <c r="K1008" s="384"/>
      <c r="L1008" s="384"/>
      <c r="M1008" s="384"/>
      <c r="N1008" s="384"/>
      <c r="O1008" s="384"/>
      <c r="P1008" s="384"/>
      <c r="Q1008" s="384"/>
      <c r="R1008" s="384"/>
      <c r="S1008" s="384"/>
      <c r="T1008" s="384"/>
      <c r="U1008" s="384"/>
      <c r="V1008" s="384"/>
      <c r="W1008" s="384"/>
      <c r="X1008" s="384"/>
      <c r="Y1008" s="384"/>
      <c r="Z1008" s="384"/>
      <c r="AA1008" s="384"/>
      <c r="AB1008" s="384"/>
      <c r="AC1008" s="384"/>
      <c r="AD1008" s="384"/>
      <c r="AJ1008" s="202"/>
      <c r="AK1008" s="202"/>
      <c r="AL1008" s="202"/>
      <c r="AM1008" s="202"/>
      <c r="AN1008" s="202"/>
      <c r="AO1008" s="202"/>
      <c r="AP1008" s="202"/>
      <c r="AQ1008" s="202"/>
    </row>
    <row r="1009" spans="1:43" s="8" customFormat="1" ht="22.5" customHeight="1" x14ac:dyDescent="0.25">
      <c r="A1009" s="61"/>
      <c r="B1009" s="20" t="s">
        <v>104</v>
      </c>
      <c r="C1009" s="326" t="s">
        <v>758</v>
      </c>
      <c r="D1009" s="326"/>
      <c r="E1009" s="326"/>
      <c r="F1009" s="326"/>
      <c r="G1009" s="326"/>
      <c r="H1009" s="326"/>
      <c r="I1009" s="326"/>
      <c r="J1009" s="326"/>
      <c r="K1009" s="326"/>
      <c r="L1009" s="326"/>
      <c r="M1009" s="326"/>
      <c r="N1009" s="326"/>
      <c r="O1009" s="326"/>
      <c r="P1009" s="326"/>
      <c r="Q1009" s="326"/>
      <c r="R1009" s="326"/>
      <c r="S1009" s="326"/>
      <c r="T1009" s="326"/>
      <c r="U1009" s="326"/>
      <c r="V1009" s="326"/>
      <c r="W1009" s="326"/>
      <c r="X1009" s="326"/>
      <c r="Y1009" s="326"/>
      <c r="Z1009" s="326"/>
      <c r="AA1009" s="326"/>
      <c r="AB1009" s="326"/>
      <c r="AC1009" s="326"/>
      <c r="AD1009" s="326"/>
      <c r="AJ1009" s="202"/>
      <c r="AK1009" s="202"/>
      <c r="AL1009" s="202"/>
      <c r="AM1009" s="202"/>
      <c r="AN1009" s="202"/>
      <c r="AO1009" s="202"/>
      <c r="AP1009" s="202"/>
      <c r="AQ1009" s="202"/>
    </row>
    <row r="1010" spans="1:43" s="8" customFormat="1" ht="30" customHeight="1" x14ac:dyDescent="0.25">
      <c r="A1010" s="61"/>
      <c r="B1010" s="20" t="s">
        <v>104</v>
      </c>
      <c r="C1010" s="344" t="s">
        <v>759</v>
      </c>
      <c r="D1010" s="344"/>
      <c r="E1010" s="344"/>
      <c r="F1010" s="344"/>
      <c r="G1010" s="344"/>
      <c r="H1010" s="344"/>
      <c r="I1010" s="344"/>
      <c r="J1010" s="344"/>
      <c r="K1010" s="344"/>
      <c r="L1010" s="344"/>
      <c r="M1010" s="344"/>
      <c r="N1010" s="344"/>
      <c r="O1010" s="344"/>
      <c r="P1010" s="344"/>
      <c r="Q1010" s="344"/>
      <c r="R1010" s="344"/>
      <c r="S1010" s="344"/>
      <c r="T1010" s="344"/>
      <c r="U1010" s="344"/>
      <c r="V1010" s="344"/>
      <c r="W1010" s="344"/>
      <c r="X1010" s="344"/>
      <c r="Y1010" s="344"/>
      <c r="Z1010" s="344"/>
      <c r="AA1010" s="344"/>
      <c r="AB1010" s="344"/>
      <c r="AC1010" s="344"/>
      <c r="AD1010" s="344"/>
      <c r="AE1010" s="146"/>
      <c r="AF1010" s="146"/>
      <c r="AJ1010" s="202"/>
      <c r="AK1010" s="202"/>
      <c r="AL1010" s="202"/>
      <c r="AM1010" s="202"/>
      <c r="AN1010" s="202"/>
      <c r="AO1010" s="202"/>
      <c r="AP1010" s="202"/>
      <c r="AQ1010" s="202"/>
    </row>
    <row r="1011" spans="1:43" s="8" customFormat="1" ht="30" customHeight="1" x14ac:dyDescent="0.25">
      <c r="A1011" s="61"/>
      <c r="B1011" s="20" t="s">
        <v>104</v>
      </c>
      <c r="C1011" s="344" t="s">
        <v>760</v>
      </c>
      <c r="D1011" s="344"/>
      <c r="E1011" s="344"/>
      <c r="F1011" s="344"/>
      <c r="G1011" s="344"/>
      <c r="H1011" s="344"/>
      <c r="I1011" s="344"/>
      <c r="J1011" s="344"/>
      <c r="K1011" s="344"/>
      <c r="L1011" s="344"/>
      <c r="M1011" s="344"/>
      <c r="N1011" s="344"/>
      <c r="O1011" s="344"/>
      <c r="P1011" s="344"/>
      <c r="Q1011" s="344"/>
      <c r="R1011" s="344"/>
      <c r="S1011" s="344"/>
      <c r="T1011" s="344"/>
      <c r="U1011" s="344"/>
      <c r="V1011" s="344"/>
      <c r="W1011" s="344"/>
      <c r="X1011" s="344"/>
      <c r="Y1011" s="344"/>
      <c r="Z1011" s="344"/>
      <c r="AA1011" s="344"/>
      <c r="AB1011" s="344"/>
      <c r="AC1011" s="344"/>
      <c r="AD1011" s="344"/>
      <c r="AE1011" s="146"/>
      <c r="AF1011" s="146"/>
      <c r="AJ1011" s="202"/>
      <c r="AK1011" s="202"/>
      <c r="AL1011" s="202"/>
      <c r="AM1011" s="202"/>
      <c r="AN1011" s="202"/>
      <c r="AO1011" s="202"/>
      <c r="AP1011" s="202"/>
      <c r="AQ1011" s="202"/>
    </row>
    <row r="1012" spans="1:43" s="8" customFormat="1" ht="30" customHeight="1" x14ac:dyDescent="0.25">
      <c r="A1012" s="61"/>
      <c r="B1012" s="20" t="s">
        <v>104</v>
      </c>
      <c r="C1012" s="344" t="s">
        <v>761</v>
      </c>
      <c r="D1012" s="344"/>
      <c r="E1012" s="344"/>
      <c r="F1012" s="344"/>
      <c r="G1012" s="344"/>
      <c r="H1012" s="344"/>
      <c r="I1012" s="344"/>
      <c r="J1012" s="344"/>
      <c r="K1012" s="344"/>
      <c r="L1012" s="344"/>
      <c r="M1012" s="344"/>
      <c r="N1012" s="344"/>
      <c r="O1012" s="344"/>
      <c r="P1012" s="344"/>
      <c r="Q1012" s="344"/>
      <c r="R1012" s="344"/>
      <c r="S1012" s="344"/>
      <c r="T1012" s="344"/>
      <c r="U1012" s="344"/>
      <c r="V1012" s="344"/>
      <c r="W1012" s="344"/>
      <c r="X1012" s="344"/>
      <c r="Y1012" s="344"/>
      <c r="Z1012" s="344"/>
      <c r="AA1012" s="344"/>
      <c r="AB1012" s="344"/>
      <c r="AC1012" s="344"/>
      <c r="AD1012" s="344"/>
      <c r="AE1012" s="146"/>
      <c r="AF1012" s="146"/>
      <c r="AJ1012" s="202"/>
      <c r="AK1012" s="202"/>
      <c r="AL1012" s="202"/>
      <c r="AM1012" s="202"/>
      <c r="AN1012" s="202"/>
      <c r="AO1012" s="202"/>
      <c r="AP1012" s="202"/>
      <c r="AQ1012" s="202"/>
    </row>
    <row r="1013" spans="1:43" s="8" customFormat="1" ht="30" customHeight="1" x14ac:dyDescent="0.25">
      <c r="A1013" s="61"/>
      <c r="B1013" s="20" t="s">
        <v>104</v>
      </c>
      <c r="C1013" s="326" t="s">
        <v>762</v>
      </c>
      <c r="D1013" s="354"/>
      <c r="E1013" s="354"/>
      <c r="F1013" s="354"/>
      <c r="G1013" s="354"/>
      <c r="H1013" s="354"/>
      <c r="I1013" s="354"/>
      <c r="J1013" s="354"/>
      <c r="K1013" s="354"/>
      <c r="L1013" s="354"/>
      <c r="M1013" s="354"/>
      <c r="N1013" s="354"/>
      <c r="O1013" s="354"/>
      <c r="P1013" s="354"/>
      <c r="Q1013" s="354"/>
      <c r="R1013" s="354"/>
      <c r="S1013" s="354"/>
      <c r="T1013" s="354"/>
      <c r="U1013" s="354"/>
      <c r="V1013" s="354"/>
      <c r="W1013" s="354"/>
      <c r="X1013" s="354"/>
      <c r="Y1013" s="354"/>
      <c r="Z1013" s="354"/>
      <c r="AA1013" s="354"/>
      <c r="AB1013" s="354"/>
      <c r="AC1013" s="354"/>
      <c r="AD1013" s="354"/>
      <c r="AJ1013" s="202"/>
      <c r="AK1013" s="202"/>
      <c r="AL1013" s="202"/>
      <c r="AM1013" s="202"/>
      <c r="AN1013" s="202"/>
      <c r="AO1013" s="202"/>
      <c r="AP1013" s="202"/>
      <c r="AQ1013" s="202"/>
    </row>
    <row r="1014" spans="1:43" s="204" customFormat="1" ht="30" customHeight="1" x14ac:dyDescent="0.25">
      <c r="A1014" s="61"/>
      <c r="B1014" s="226" t="s">
        <v>104</v>
      </c>
      <c r="C1014" s="326" t="s">
        <v>763</v>
      </c>
      <c r="D1014" s="326"/>
      <c r="E1014" s="326"/>
      <c r="F1014" s="326"/>
      <c r="G1014" s="326"/>
      <c r="H1014" s="326"/>
      <c r="I1014" s="326"/>
      <c r="J1014" s="326"/>
      <c r="K1014" s="326"/>
      <c r="L1014" s="326"/>
      <c r="M1014" s="326"/>
      <c r="N1014" s="326"/>
      <c r="O1014" s="326"/>
      <c r="P1014" s="326"/>
      <c r="Q1014" s="326"/>
      <c r="R1014" s="326"/>
      <c r="S1014" s="326"/>
      <c r="T1014" s="326"/>
      <c r="U1014" s="326"/>
      <c r="V1014" s="326"/>
      <c r="W1014" s="326"/>
      <c r="X1014" s="326"/>
      <c r="Y1014" s="326"/>
      <c r="Z1014" s="326"/>
      <c r="AA1014" s="326"/>
      <c r="AB1014" s="326"/>
      <c r="AC1014" s="326"/>
      <c r="AD1014" s="326"/>
    </row>
    <row r="1015" spans="1:43" s="8" customFormat="1" ht="30" customHeight="1" x14ac:dyDescent="0.25">
      <c r="A1015" s="61"/>
      <c r="B1015" s="115" t="s">
        <v>104</v>
      </c>
      <c r="C1015" s="405" t="s">
        <v>764</v>
      </c>
      <c r="D1015" s="405"/>
      <c r="E1015" s="405"/>
      <c r="F1015" s="405"/>
      <c r="G1015" s="405"/>
      <c r="H1015" s="405"/>
      <c r="I1015" s="405"/>
      <c r="J1015" s="405"/>
      <c r="K1015" s="405"/>
      <c r="L1015" s="405"/>
      <c r="M1015" s="405"/>
      <c r="N1015" s="405"/>
      <c r="O1015" s="405"/>
      <c r="P1015" s="405"/>
      <c r="Q1015" s="405"/>
      <c r="R1015" s="405"/>
      <c r="S1015" s="405"/>
      <c r="T1015" s="405"/>
      <c r="U1015" s="405"/>
      <c r="V1015" s="405"/>
      <c r="W1015" s="405"/>
      <c r="X1015" s="405"/>
      <c r="Y1015" s="405"/>
      <c r="Z1015" s="405"/>
      <c r="AA1015" s="405"/>
      <c r="AB1015" s="405"/>
      <c r="AC1015" s="405"/>
      <c r="AD1015" s="405"/>
    </row>
    <row r="1016" spans="1:43" s="8" customFormat="1" ht="30" customHeight="1" x14ac:dyDescent="0.25">
      <c r="A1016" s="61"/>
      <c r="B1016" s="115" t="s">
        <v>104</v>
      </c>
      <c r="C1016" s="405" t="s">
        <v>765</v>
      </c>
      <c r="D1016" s="405"/>
      <c r="E1016" s="405"/>
      <c r="F1016" s="405"/>
      <c r="G1016" s="405"/>
      <c r="H1016" s="405"/>
      <c r="I1016" s="405"/>
      <c r="J1016" s="405"/>
      <c r="K1016" s="405"/>
      <c r="L1016" s="405"/>
      <c r="M1016" s="405"/>
      <c r="N1016" s="405"/>
      <c r="O1016" s="405"/>
      <c r="P1016" s="405"/>
      <c r="Q1016" s="405"/>
      <c r="R1016" s="405"/>
      <c r="S1016" s="405"/>
      <c r="T1016" s="405"/>
      <c r="U1016" s="405"/>
      <c r="V1016" s="405"/>
      <c r="W1016" s="405"/>
      <c r="X1016" s="405"/>
      <c r="Y1016" s="405"/>
      <c r="Z1016" s="405"/>
      <c r="AA1016" s="405"/>
      <c r="AB1016" s="405"/>
      <c r="AC1016" s="405"/>
      <c r="AD1016" s="405"/>
    </row>
    <row r="1017" spans="1:43" s="8" customFormat="1" ht="21.75" customHeight="1" x14ac:dyDescent="0.25">
      <c r="A1017" s="61"/>
      <c r="B1017" s="115" t="s">
        <v>104</v>
      </c>
      <c r="C1017" s="390" t="s">
        <v>195</v>
      </c>
      <c r="D1017" s="391"/>
      <c r="E1017" s="391"/>
      <c r="F1017" s="391"/>
      <c r="G1017" s="391"/>
      <c r="H1017" s="391"/>
      <c r="I1017" s="391"/>
      <c r="J1017" s="391"/>
      <c r="K1017" s="391"/>
      <c r="L1017" s="391"/>
      <c r="M1017" s="391"/>
      <c r="N1017" s="391"/>
      <c r="O1017" s="391"/>
      <c r="P1017" s="391"/>
      <c r="Q1017" s="391"/>
      <c r="R1017" s="391"/>
      <c r="S1017" s="391"/>
      <c r="T1017" s="391"/>
      <c r="U1017" s="391"/>
      <c r="V1017" s="391"/>
      <c r="W1017" s="391"/>
      <c r="X1017" s="391"/>
      <c r="Y1017" s="391"/>
      <c r="Z1017" s="391"/>
      <c r="AA1017" s="391"/>
      <c r="AB1017" s="391"/>
      <c r="AC1017" s="391"/>
      <c r="AD1017" s="391"/>
    </row>
    <row r="1018" spans="1:43" s="8" customFormat="1" ht="30" customHeight="1" x14ac:dyDescent="0.25">
      <c r="A1018" s="61"/>
      <c r="B1018" s="115" t="s">
        <v>104</v>
      </c>
      <c r="C1018" s="390" t="s">
        <v>381</v>
      </c>
      <c r="D1018" s="391"/>
      <c r="E1018" s="391"/>
      <c r="F1018" s="391"/>
      <c r="G1018" s="391"/>
      <c r="H1018" s="391"/>
      <c r="I1018" s="391"/>
      <c r="J1018" s="391"/>
      <c r="K1018" s="391"/>
      <c r="L1018" s="391"/>
      <c r="M1018" s="391"/>
      <c r="N1018" s="391"/>
      <c r="O1018" s="391"/>
      <c r="P1018" s="391"/>
      <c r="Q1018" s="391"/>
      <c r="R1018" s="391"/>
      <c r="S1018" s="391"/>
      <c r="T1018" s="391"/>
      <c r="U1018" s="391"/>
      <c r="V1018" s="391"/>
      <c r="W1018" s="391"/>
      <c r="X1018" s="391"/>
      <c r="Y1018" s="391"/>
      <c r="Z1018" s="391"/>
      <c r="AA1018" s="391"/>
      <c r="AB1018" s="391"/>
      <c r="AC1018" s="391"/>
      <c r="AD1018" s="391"/>
    </row>
    <row r="1019" spans="1:43" s="8" customFormat="1" ht="30" customHeight="1" x14ac:dyDescent="0.25">
      <c r="A1019" s="61"/>
      <c r="B1019" s="115" t="s">
        <v>104</v>
      </c>
      <c r="C1019" s="390" t="s">
        <v>196</v>
      </c>
      <c r="D1019" s="391"/>
      <c r="E1019" s="391"/>
      <c r="F1019" s="391"/>
      <c r="G1019" s="391"/>
      <c r="H1019" s="391"/>
      <c r="I1019" s="391"/>
      <c r="J1019" s="391"/>
      <c r="K1019" s="391"/>
      <c r="L1019" s="391"/>
      <c r="M1019" s="391"/>
      <c r="N1019" s="391"/>
      <c r="O1019" s="391"/>
      <c r="P1019" s="391"/>
      <c r="Q1019" s="391"/>
      <c r="R1019" s="391"/>
      <c r="S1019" s="391"/>
      <c r="T1019" s="391"/>
      <c r="U1019" s="391"/>
      <c r="V1019" s="391"/>
      <c r="W1019" s="391"/>
      <c r="X1019" s="391"/>
      <c r="Y1019" s="391"/>
      <c r="Z1019" s="391"/>
      <c r="AA1019" s="391"/>
      <c r="AB1019" s="391"/>
      <c r="AC1019" s="391"/>
      <c r="AD1019" s="391"/>
    </row>
    <row r="1020" spans="1:43" s="146" customFormat="1" ht="46.5" customHeight="1" x14ac:dyDescent="0.25">
      <c r="A1020" s="61"/>
      <c r="B1020" s="124" t="s">
        <v>104</v>
      </c>
      <c r="C1020" s="355" t="s">
        <v>385</v>
      </c>
      <c r="D1020" s="355"/>
      <c r="E1020" s="355"/>
      <c r="F1020" s="355"/>
      <c r="G1020" s="355"/>
      <c r="H1020" s="355"/>
      <c r="I1020" s="355"/>
      <c r="J1020" s="355"/>
      <c r="K1020" s="355"/>
      <c r="L1020" s="355"/>
      <c r="M1020" s="355"/>
      <c r="N1020" s="355"/>
      <c r="O1020" s="355"/>
      <c r="P1020" s="355"/>
      <c r="Q1020" s="355"/>
      <c r="R1020" s="355"/>
      <c r="S1020" s="355"/>
      <c r="T1020" s="355"/>
      <c r="U1020" s="355"/>
      <c r="V1020" s="355"/>
      <c r="W1020" s="355"/>
      <c r="X1020" s="355"/>
      <c r="Y1020" s="355"/>
      <c r="Z1020" s="355"/>
      <c r="AA1020" s="355"/>
      <c r="AB1020" s="355"/>
      <c r="AC1020" s="355"/>
      <c r="AD1020" s="355"/>
    </row>
    <row r="1021" spans="1:43" s="8" customFormat="1" ht="12.75" x14ac:dyDescent="0.25">
      <c r="A1021" s="61"/>
      <c r="B1021" s="115"/>
      <c r="C1021" s="92"/>
      <c r="D1021" s="62"/>
      <c r="E1021" s="62"/>
      <c r="F1021" s="62"/>
      <c r="G1021" s="62"/>
      <c r="H1021" s="62"/>
      <c r="I1021" s="62"/>
      <c r="J1021" s="62"/>
      <c r="K1021" s="62"/>
      <c r="L1021" s="62"/>
      <c r="M1021" s="62"/>
      <c r="N1021" s="62"/>
      <c r="O1021" s="62"/>
      <c r="P1021" s="62"/>
      <c r="Q1021" s="62"/>
      <c r="R1021" s="62"/>
      <c r="S1021" s="62"/>
      <c r="T1021" s="62"/>
      <c r="U1021" s="62"/>
      <c r="V1021" s="62"/>
      <c r="W1021" s="62"/>
      <c r="X1021" s="62"/>
      <c r="Y1021" s="62"/>
      <c r="Z1021" s="62"/>
      <c r="AA1021" s="62"/>
      <c r="AB1021" s="62"/>
      <c r="AC1021" s="62"/>
      <c r="AD1021" s="62"/>
    </row>
    <row r="1022" spans="1:43" s="233" customFormat="1" ht="23.25" customHeight="1" x14ac:dyDescent="0.25">
      <c r="A1022" s="61"/>
      <c r="B1022" s="175" t="s">
        <v>769</v>
      </c>
      <c r="C1022" s="229"/>
      <c r="D1022" s="230"/>
      <c r="E1022" s="230"/>
      <c r="F1022" s="230"/>
      <c r="G1022" s="230"/>
      <c r="H1022" s="230"/>
      <c r="I1022" s="230"/>
      <c r="J1022" s="230"/>
      <c r="K1022" s="230"/>
      <c r="L1022" s="230"/>
      <c r="M1022" s="230"/>
      <c r="N1022" s="230"/>
      <c r="O1022" s="230"/>
      <c r="P1022" s="230"/>
      <c r="Q1022" s="230"/>
      <c r="R1022" s="230"/>
      <c r="S1022" s="230"/>
      <c r="T1022" s="230"/>
      <c r="U1022" s="230"/>
      <c r="V1022" s="230"/>
      <c r="W1022" s="230"/>
      <c r="X1022" s="230"/>
      <c r="Y1022" s="230"/>
      <c r="Z1022" s="230"/>
      <c r="AA1022" s="230"/>
      <c r="AB1022" s="230"/>
      <c r="AC1022" s="230"/>
      <c r="AD1022" s="230"/>
    </row>
    <row r="1023" spans="1:43" s="233" customFormat="1" ht="15.75" customHeight="1" x14ac:dyDescent="0.25">
      <c r="A1023" s="61"/>
      <c r="B1023" s="139" t="s">
        <v>104</v>
      </c>
      <c r="C1023" s="225" t="s">
        <v>770</v>
      </c>
      <c r="D1023" s="250"/>
      <c r="E1023" s="250"/>
      <c r="F1023" s="250"/>
      <c r="G1023" s="250"/>
      <c r="H1023" s="250"/>
      <c r="I1023" s="250"/>
      <c r="J1023" s="250"/>
      <c r="K1023" s="250"/>
      <c r="L1023" s="250"/>
      <c r="M1023" s="250"/>
      <c r="N1023" s="250"/>
      <c r="O1023" s="250"/>
      <c r="P1023" s="250"/>
      <c r="Q1023" s="250"/>
      <c r="R1023" s="250"/>
      <c r="S1023" s="250"/>
      <c r="T1023" s="250"/>
      <c r="U1023" s="250"/>
      <c r="V1023" s="250"/>
      <c r="W1023" s="250"/>
      <c r="X1023" s="250"/>
      <c r="Y1023" s="250"/>
      <c r="Z1023" s="250"/>
      <c r="AA1023" s="250"/>
      <c r="AB1023" s="250"/>
      <c r="AC1023" s="250"/>
      <c r="AD1023" s="250"/>
    </row>
    <row r="1024" spans="1:43" s="233" customFormat="1" ht="15.75" customHeight="1" x14ac:dyDescent="0.25">
      <c r="A1024" s="61"/>
      <c r="B1024" s="139" t="s">
        <v>104</v>
      </c>
      <c r="C1024" s="225" t="s">
        <v>771</v>
      </c>
      <c r="D1024" s="250"/>
      <c r="E1024" s="250"/>
      <c r="F1024" s="250"/>
      <c r="G1024" s="250"/>
      <c r="H1024" s="250"/>
      <c r="I1024" s="250"/>
      <c r="J1024" s="250"/>
      <c r="K1024" s="250"/>
      <c r="L1024" s="250"/>
      <c r="M1024" s="250"/>
      <c r="N1024" s="250"/>
      <c r="O1024" s="250"/>
      <c r="P1024" s="250"/>
      <c r="Q1024" s="250"/>
      <c r="R1024" s="250"/>
      <c r="S1024" s="250"/>
      <c r="T1024" s="250"/>
      <c r="U1024" s="250"/>
      <c r="V1024" s="250"/>
      <c r="W1024" s="250"/>
      <c r="X1024" s="250"/>
      <c r="Y1024" s="250"/>
      <c r="Z1024" s="250"/>
      <c r="AA1024" s="250"/>
      <c r="AB1024" s="250"/>
      <c r="AC1024" s="250"/>
      <c r="AD1024" s="250"/>
    </row>
    <row r="1025" spans="1:39" s="233" customFormat="1" ht="15.75" customHeight="1" x14ac:dyDescent="0.25">
      <c r="A1025" s="61"/>
      <c r="B1025" s="139" t="s">
        <v>104</v>
      </c>
      <c r="C1025" s="225" t="s">
        <v>772</v>
      </c>
      <c r="D1025" s="250"/>
      <c r="E1025" s="250"/>
      <c r="F1025" s="250"/>
      <c r="G1025" s="250"/>
      <c r="H1025" s="250"/>
      <c r="I1025" s="250"/>
      <c r="J1025" s="250"/>
      <c r="K1025" s="250"/>
      <c r="L1025" s="250"/>
      <c r="M1025" s="250"/>
      <c r="N1025" s="250"/>
      <c r="O1025" s="250"/>
      <c r="P1025" s="250"/>
      <c r="Q1025" s="250"/>
      <c r="R1025" s="250"/>
      <c r="S1025" s="250"/>
      <c r="T1025" s="250"/>
      <c r="U1025" s="250"/>
      <c r="V1025" s="250"/>
      <c r="W1025" s="250"/>
      <c r="X1025" s="250"/>
      <c r="Y1025" s="250"/>
      <c r="Z1025" s="250"/>
      <c r="AA1025" s="250"/>
      <c r="AB1025" s="250"/>
      <c r="AC1025" s="250"/>
      <c r="AD1025" s="250"/>
    </row>
    <row r="1026" spans="1:39" s="292" customFormat="1" ht="15.75" customHeight="1" x14ac:dyDescent="0.25">
      <c r="A1026" s="61"/>
      <c r="B1026" s="139" t="s">
        <v>104</v>
      </c>
      <c r="C1026" s="293" t="s">
        <v>1534</v>
      </c>
      <c r="D1026" s="250"/>
      <c r="E1026" s="250"/>
      <c r="F1026" s="250"/>
      <c r="G1026" s="250"/>
      <c r="H1026" s="250"/>
      <c r="I1026" s="250"/>
      <c r="J1026" s="250"/>
      <c r="K1026" s="250"/>
      <c r="L1026" s="250"/>
      <c r="M1026" s="250"/>
      <c r="N1026" s="250"/>
      <c r="O1026" s="250"/>
      <c r="P1026" s="250"/>
      <c r="Q1026" s="250"/>
      <c r="R1026" s="250"/>
      <c r="S1026" s="250"/>
      <c r="T1026" s="250"/>
      <c r="U1026" s="250"/>
      <c r="V1026" s="250"/>
      <c r="W1026" s="250"/>
      <c r="X1026" s="250"/>
      <c r="Y1026" s="250"/>
      <c r="Z1026" s="250"/>
      <c r="AA1026" s="250"/>
      <c r="AB1026" s="250"/>
      <c r="AC1026" s="250"/>
      <c r="AD1026" s="250"/>
    </row>
    <row r="1027" spans="1:39" s="233" customFormat="1" ht="15.75" customHeight="1" x14ac:dyDescent="0.25">
      <c r="A1027" s="61"/>
      <c r="B1027" s="139" t="s">
        <v>104</v>
      </c>
      <c r="C1027" s="225" t="s">
        <v>773</v>
      </c>
      <c r="D1027" s="250"/>
      <c r="E1027" s="250"/>
      <c r="F1027" s="250"/>
      <c r="G1027" s="250"/>
      <c r="H1027" s="250"/>
      <c r="I1027" s="250"/>
      <c r="J1027" s="250"/>
      <c r="K1027" s="250"/>
      <c r="L1027" s="250"/>
      <c r="M1027" s="250"/>
      <c r="N1027" s="250"/>
      <c r="O1027" s="250"/>
      <c r="P1027" s="250"/>
      <c r="Q1027" s="250"/>
      <c r="R1027" s="250"/>
      <c r="S1027" s="250"/>
      <c r="T1027" s="250"/>
      <c r="U1027" s="250"/>
      <c r="V1027" s="250"/>
      <c r="W1027" s="250"/>
      <c r="X1027" s="250"/>
      <c r="Y1027" s="250"/>
      <c r="Z1027" s="250"/>
      <c r="AA1027" s="250"/>
      <c r="AB1027" s="250"/>
      <c r="AC1027" s="250"/>
      <c r="AD1027" s="250"/>
    </row>
    <row r="1028" spans="1:39" s="233" customFormat="1" ht="15.75" customHeight="1" x14ac:dyDescent="0.25">
      <c r="A1028" s="61"/>
      <c r="B1028" s="139" t="s">
        <v>104</v>
      </c>
      <c r="C1028" s="225" t="s">
        <v>774</v>
      </c>
      <c r="D1028" s="250"/>
      <c r="E1028" s="250"/>
      <c r="F1028" s="250"/>
      <c r="G1028" s="250"/>
      <c r="H1028" s="250"/>
      <c r="I1028" s="250"/>
      <c r="J1028" s="250"/>
      <c r="K1028" s="250"/>
      <c r="L1028" s="250"/>
      <c r="M1028" s="250"/>
      <c r="N1028" s="250"/>
      <c r="O1028" s="250"/>
      <c r="P1028" s="250"/>
      <c r="Q1028" s="250"/>
      <c r="R1028" s="250"/>
      <c r="S1028" s="250"/>
      <c r="T1028" s="250"/>
      <c r="U1028" s="250"/>
      <c r="V1028" s="250"/>
      <c r="W1028" s="250"/>
      <c r="X1028" s="250"/>
      <c r="Y1028" s="250"/>
      <c r="Z1028" s="250"/>
      <c r="AA1028" s="250"/>
      <c r="AB1028" s="250"/>
      <c r="AC1028" s="250"/>
      <c r="AD1028" s="250"/>
    </row>
    <row r="1029" spans="1:39" s="233" customFormat="1" ht="15.75" customHeight="1" x14ac:dyDescent="0.25">
      <c r="A1029" s="61"/>
      <c r="B1029" s="139" t="s">
        <v>104</v>
      </c>
      <c r="C1029" s="225" t="s">
        <v>1535</v>
      </c>
      <c r="D1029" s="250"/>
      <c r="E1029" s="250"/>
      <c r="F1029" s="250"/>
      <c r="G1029" s="250"/>
      <c r="H1029" s="250"/>
      <c r="I1029" s="250"/>
      <c r="J1029" s="250"/>
      <c r="K1029" s="250"/>
      <c r="L1029" s="250"/>
      <c r="M1029" s="250"/>
      <c r="N1029" s="250"/>
      <c r="O1029" s="250"/>
      <c r="P1029" s="250"/>
      <c r="Q1029" s="250"/>
      <c r="R1029" s="250"/>
      <c r="S1029" s="250"/>
      <c r="T1029" s="250"/>
      <c r="U1029" s="250"/>
      <c r="V1029" s="250"/>
      <c r="W1029" s="250"/>
      <c r="X1029" s="250"/>
      <c r="Y1029" s="250"/>
      <c r="Z1029" s="250"/>
      <c r="AA1029" s="250"/>
      <c r="AB1029" s="250"/>
      <c r="AC1029" s="250"/>
      <c r="AD1029" s="250"/>
    </row>
    <row r="1030" spans="1:39" s="233" customFormat="1" ht="12.75" x14ac:dyDescent="0.25">
      <c r="A1030" s="61"/>
      <c r="B1030" s="111"/>
      <c r="C1030" s="238"/>
      <c r="D1030" s="230"/>
      <c r="E1030" s="230"/>
      <c r="F1030" s="230"/>
      <c r="G1030" s="230"/>
      <c r="H1030" s="230"/>
      <c r="I1030" s="230"/>
      <c r="J1030" s="230"/>
      <c r="K1030" s="230"/>
      <c r="L1030" s="230"/>
      <c r="M1030" s="230"/>
      <c r="N1030" s="230"/>
      <c r="O1030" s="230"/>
      <c r="P1030" s="230"/>
      <c r="Q1030" s="230"/>
      <c r="R1030" s="230"/>
      <c r="S1030" s="230"/>
      <c r="T1030" s="230"/>
      <c r="U1030" s="230"/>
      <c r="V1030" s="230"/>
      <c r="W1030" s="230"/>
      <c r="X1030" s="230"/>
      <c r="Y1030" s="230"/>
      <c r="Z1030" s="230"/>
      <c r="AA1030" s="230"/>
      <c r="AB1030" s="230"/>
      <c r="AC1030" s="230"/>
      <c r="AD1030" s="230"/>
    </row>
    <row r="1031" spans="1:39" s="233" customFormat="1" ht="21.75" customHeight="1" x14ac:dyDescent="0.25">
      <c r="A1031" s="61"/>
      <c r="B1031" s="175" t="s">
        <v>766</v>
      </c>
      <c r="C1031" s="229"/>
      <c r="D1031" s="230"/>
      <c r="E1031" s="230"/>
      <c r="F1031" s="230"/>
      <c r="G1031" s="230"/>
      <c r="H1031" s="230"/>
      <c r="I1031" s="230"/>
      <c r="J1031" s="230"/>
      <c r="K1031" s="230"/>
      <c r="L1031" s="230"/>
      <c r="M1031" s="230"/>
      <c r="N1031" s="230"/>
      <c r="O1031" s="230"/>
      <c r="P1031" s="230"/>
      <c r="Q1031" s="230"/>
      <c r="R1031" s="230"/>
      <c r="S1031" s="230"/>
      <c r="T1031" s="230"/>
      <c r="U1031" s="230"/>
      <c r="V1031" s="230"/>
      <c r="W1031" s="230"/>
      <c r="X1031" s="230"/>
      <c r="Y1031" s="230"/>
      <c r="Z1031" s="230"/>
      <c r="AA1031" s="230"/>
      <c r="AB1031" s="230"/>
      <c r="AC1031" s="230"/>
      <c r="AD1031" s="230"/>
    </row>
    <row r="1032" spans="1:39" s="233" customFormat="1" ht="18" customHeight="1" x14ac:dyDescent="0.25">
      <c r="A1032" s="61"/>
      <c r="B1032" s="139" t="s">
        <v>104</v>
      </c>
      <c r="C1032" s="225" t="s">
        <v>767</v>
      </c>
      <c r="D1032" s="250"/>
      <c r="E1032" s="250"/>
      <c r="F1032" s="250"/>
      <c r="G1032" s="250"/>
      <c r="H1032" s="250"/>
      <c r="I1032" s="250"/>
      <c r="J1032" s="250"/>
      <c r="K1032" s="250"/>
      <c r="L1032" s="250"/>
      <c r="M1032" s="250"/>
      <c r="N1032" s="250"/>
      <c r="O1032" s="250"/>
      <c r="P1032" s="250"/>
      <c r="Q1032" s="250"/>
      <c r="R1032" s="250"/>
      <c r="S1032" s="250"/>
      <c r="T1032" s="250"/>
      <c r="U1032" s="250"/>
      <c r="V1032" s="250"/>
      <c r="W1032" s="250"/>
      <c r="X1032" s="250"/>
      <c r="Y1032" s="250"/>
      <c r="Z1032" s="250"/>
      <c r="AA1032" s="250"/>
      <c r="AB1032" s="250"/>
      <c r="AC1032" s="250"/>
      <c r="AD1032" s="250"/>
    </row>
    <row r="1033" spans="1:39" s="233" customFormat="1" ht="18" customHeight="1" x14ac:dyDescent="0.25">
      <c r="A1033" s="61"/>
      <c r="B1033" s="139" t="s">
        <v>104</v>
      </c>
      <c r="C1033" s="225" t="s">
        <v>768</v>
      </c>
      <c r="D1033" s="250"/>
      <c r="E1033" s="250"/>
      <c r="F1033" s="250"/>
      <c r="G1033" s="250"/>
      <c r="H1033" s="250"/>
      <c r="I1033" s="250"/>
      <c r="J1033" s="250"/>
      <c r="K1033" s="250"/>
      <c r="L1033" s="250"/>
      <c r="M1033" s="250"/>
      <c r="N1033" s="250"/>
      <c r="O1033" s="250"/>
      <c r="P1033" s="250"/>
      <c r="Q1033" s="250"/>
      <c r="R1033" s="250"/>
      <c r="S1033" s="250"/>
      <c r="T1033" s="250"/>
      <c r="U1033" s="250"/>
      <c r="V1033" s="250"/>
      <c r="W1033" s="250"/>
      <c r="X1033" s="250"/>
      <c r="Y1033" s="250"/>
      <c r="Z1033" s="250"/>
      <c r="AA1033" s="250"/>
      <c r="AB1033" s="250"/>
      <c r="AC1033" s="250"/>
      <c r="AD1033" s="250"/>
    </row>
    <row r="1034" spans="1:39" s="233" customFormat="1" ht="18" customHeight="1" x14ac:dyDescent="0.25">
      <c r="A1034" s="61"/>
      <c r="B1034" s="139" t="s">
        <v>104</v>
      </c>
      <c r="C1034" s="225" t="s">
        <v>775</v>
      </c>
      <c r="D1034" s="250"/>
      <c r="E1034" s="250"/>
      <c r="F1034" s="250"/>
      <c r="G1034" s="250"/>
      <c r="H1034" s="250"/>
      <c r="I1034" s="250"/>
      <c r="J1034" s="250"/>
      <c r="K1034" s="250"/>
      <c r="L1034" s="250"/>
      <c r="M1034" s="250"/>
      <c r="N1034" s="250"/>
      <c r="O1034" s="250"/>
      <c r="P1034" s="250"/>
      <c r="Q1034" s="250"/>
      <c r="R1034" s="250"/>
      <c r="S1034" s="250"/>
      <c r="T1034" s="250"/>
      <c r="U1034" s="250"/>
      <c r="V1034" s="250"/>
      <c r="W1034" s="250"/>
      <c r="X1034" s="250"/>
      <c r="Y1034" s="250"/>
      <c r="Z1034" s="250"/>
      <c r="AA1034" s="250"/>
      <c r="AB1034" s="250"/>
      <c r="AC1034" s="250"/>
      <c r="AD1034" s="250"/>
    </row>
    <row r="1035" spans="1:39" s="233" customFormat="1" ht="18" customHeight="1" x14ac:dyDescent="0.25">
      <c r="A1035" s="61"/>
      <c r="B1035" s="139" t="s">
        <v>104</v>
      </c>
      <c r="C1035" s="225" t="s">
        <v>776</v>
      </c>
      <c r="D1035" s="250"/>
      <c r="E1035" s="250"/>
      <c r="F1035" s="250"/>
      <c r="G1035" s="250"/>
      <c r="H1035" s="250"/>
      <c r="I1035" s="250"/>
      <c r="J1035" s="250"/>
      <c r="K1035" s="250"/>
      <c r="L1035" s="250"/>
      <c r="M1035" s="250"/>
      <c r="N1035" s="250"/>
      <c r="O1035" s="250"/>
      <c r="P1035" s="250"/>
      <c r="Q1035" s="250"/>
      <c r="R1035" s="250"/>
      <c r="S1035" s="250"/>
      <c r="T1035" s="250"/>
      <c r="U1035" s="250"/>
      <c r="V1035" s="250"/>
      <c r="W1035" s="250"/>
      <c r="X1035" s="250"/>
      <c r="Y1035" s="250"/>
      <c r="Z1035" s="250"/>
      <c r="AA1035" s="250"/>
      <c r="AB1035" s="250"/>
      <c r="AC1035" s="250"/>
      <c r="AD1035" s="250"/>
    </row>
    <row r="1036" spans="1:39" s="292" customFormat="1" ht="18" customHeight="1" x14ac:dyDescent="0.25">
      <c r="A1036" s="61"/>
      <c r="B1036" s="139" t="s">
        <v>104</v>
      </c>
      <c r="C1036" s="293" t="s">
        <v>1546</v>
      </c>
      <c r="D1036" s="250"/>
      <c r="E1036" s="250"/>
      <c r="F1036" s="250"/>
      <c r="G1036" s="250"/>
      <c r="H1036" s="250"/>
      <c r="I1036" s="250"/>
      <c r="J1036" s="250"/>
      <c r="K1036" s="250"/>
      <c r="L1036" s="250"/>
      <c r="M1036" s="250"/>
      <c r="N1036" s="250"/>
      <c r="O1036" s="250"/>
      <c r="P1036" s="250"/>
      <c r="Q1036" s="250"/>
      <c r="R1036" s="250"/>
      <c r="S1036" s="250"/>
      <c r="T1036" s="250"/>
      <c r="U1036" s="250"/>
      <c r="V1036" s="250"/>
      <c r="W1036" s="250"/>
      <c r="X1036" s="250"/>
      <c r="Y1036" s="250"/>
      <c r="Z1036" s="250"/>
      <c r="AA1036" s="250"/>
      <c r="AB1036" s="250"/>
      <c r="AC1036" s="250"/>
      <c r="AD1036" s="250"/>
    </row>
    <row r="1037" spans="1:39" s="233" customFormat="1" ht="12.75" x14ac:dyDescent="0.25">
      <c r="A1037" s="61"/>
      <c r="B1037" s="115"/>
      <c r="C1037" s="229"/>
      <c r="D1037" s="230"/>
      <c r="E1037" s="230"/>
      <c r="F1037" s="230"/>
      <c r="G1037" s="230"/>
      <c r="H1037" s="230"/>
      <c r="I1037" s="230"/>
      <c r="J1037" s="230"/>
      <c r="K1037" s="230"/>
      <c r="L1037" s="230"/>
      <c r="M1037" s="230"/>
      <c r="N1037" s="230"/>
      <c r="O1037" s="230"/>
      <c r="P1037" s="230"/>
      <c r="Q1037" s="230"/>
      <c r="R1037" s="230"/>
      <c r="S1037" s="230"/>
      <c r="T1037" s="230"/>
      <c r="U1037" s="230"/>
      <c r="V1037" s="230"/>
      <c r="W1037" s="230"/>
      <c r="X1037" s="230"/>
      <c r="Y1037" s="230"/>
      <c r="Z1037" s="230"/>
      <c r="AA1037" s="230"/>
      <c r="AB1037" s="230"/>
      <c r="AC1037" s="230"/>
      <c r="AD1037" s="230"/>
    </row>
    <row r="1038" spans="1:39" s="8" customFormat="1" ht="12.75" x14ac:dyDescent="0.25">
      <c r="A1038" s="61"/>
      <c r="B1038" s="384" t="s">
        <v>93</v>
      </c>
      <c r="C1038" s="384"/>
      <c r="D1038" s="384"/>
      <c r="E1038" s="384"/>
      <c r="F1038" s="384"/>
      <c r="G1038" s="384"/>
      <c r="H1038" s="384"/>
      <c r="I1038" s="384"/>
      <c r="J1038" s="384"/>
      <c r="K1038" s="384"/>
      <c r="L1038" s="384"/>
      <c r="M1038" s="384"/>
      <c r="N1038" s="384"/>
      <c r="O1038" s="384"/>
      <c r="P1038" s="384"/>
      <c r="Q1038" s="384"/>
      <c r="R1038" s="384"/>
      <c r="S1038" s="384"/>
      <c r="T1038" s="384"/>
      <c r="U1038" s="384"/>
      <c r="V1038" s="384"/>
      <c r="W1038" s="384"/>
      <c r="X1038" s="384"/>
      <c r="Y1038" s="384"/>
      <c r="Z1038" s="384"/>
      <c r="AA1038" s="384"/>
      <c r="AB1038" s="384"/>
    </row>
    <row r="1039" spans="1:39" s="188" customFormat="1" ht="53.25" customHeight="1" x14ac:dyDescent="0.25">
      <c r="A1039" s="202"/>
      <c r="B1039" s="157" t="s">
        <v>104</v>
      </c>
      <c r="C1039" s="328" t="s">
        <v>1545</v>
      </c>
      <c r="D1039" s="328"/>
      <c r="E1039" s="328"/>
      <c r="F1039" s="328"/>
      <c r="G1039" s="328"/>
      <c r="H1039" s="328"/>
      <c r="I1039" s="328"/>
      <c r="J1039" s="328"/>
      <c r="K1039" s="328"/>
      <c r="L1039" s="328"/>
      <c r="M1039" s="328"/>
      <c r="N1039" s="328"/>
      <c r="O1039" s="328"/>
      <c r="P1039" s="328"/>
      <c r="Q1039" s="328"/>
      <c r="R1039" s="328"/>
      <c r="S1039" s="328"/>
      <c r="T1039" s="328"/>
      <c r="U1039" s="328"/>
      <c r="V1039" s="328"/>
      <c r="W1039" s="328"/>
      <c r="X1039" s="328"/>
      <c r="Y1039" s="328"/>
      <c r="Z1039" s="328"/>
      <c r="AA1039" s="328"/>
      <c r="AB1039" s="328"/>
      <c r="AC1039" s="328"/>
      <c r="AD1039" s="328"/>
      <c r="AF1039" s="312"/>
      <c r="AJ1039" s="202"/>
      <c r="AK1039" s="202"/>
      <c r="AL1039" s="202"/>
      <c r="AM1039" s="202"/>
    </row>
    <row r="1040" spans="1:39" s="8" customFormat="1" ht="29.25" customHeight="1" x14ac:dyDescent="0.25">
      <c r="A1040" s="61"/>
      <c r="B1040" s="115" t="s">
        <v>104</v>
      </c>
      <c r="C1040" s="405" t="s">
        <v>777</v>
      </c>
      <c r="D1040" s="405"/>
      <c r="E1040" s="405"/>
      <c r="F1040" s="405"/>
      <c r="G1040" s="405"/>
      <c r="H1040" s="405"/>
      <c r="I1040" s="405"/>
      <c r="J1040" s="405"/>
      <c r="K1040" s="405"/>
      <c r="L1040" s="405"/>
      <c r="M1040" s="405"/>
      <c r="N1040" s="405"/>
      <c r="O1040" s="405"/>
      <c r="P1040" s="405"/>
      <c r="Q1040" s="405"/>
      <c r="R1040" s="405"/>
      <c r="S1040" s="405"/>
      <c r="T1040" s="405"/>
      <c r="U1040" s="405"/>
      <c r="V1040" s="405"/>
      <c r="W1040" s="405"/>
      <c r="X1040" s="405"/>
      <c r="Y1040" s="405"/>
      <c r="Z1040" s="405"/>
      <c r="AA1040" s="405"/>
      <c r="AB1040" s="405"/>
      <c r="AC1040" s="405"/>
      <c r="AD1040" s="405"/>
      <c r="AJ1040" s="202"/>
      <c r="AK1040" s="202"/>
      <c r="AL1040" s="202"/>
      <c r="AM1040" s="202"/>
    </row>
    <row r="1041" spans="1:39" s="8" customFormat="1" ht="29.25" customHeight="1" x14ac:dyDescent="0.25">
      <c r="B1041" s="20" t="s">
        <v>104</v>
      </c>
      <c r="C1041" s="325" t="s">
        <v>778</v>
      </c>
      <c r="D1041" s="325"/>
      <c r="E1041" s="325"/>
      <c r="F1041" s="325"/>
      <c r="G1041" s="325"/>
      <c r="H1041" s="325"/>
      <c r="I1041" s="325"/>
      <c r="J1041" s="325"/>
      <c r="K1041" s="325"/>
      <c r="L1041" s="325"/>
      <c r="M1041" s="325"/>
      <c r="N1041" s="325"/>
      <c r="O1041" s="325"/>
      <c r="P1041" s="325"/>
      <c r="Q1041" s="325"/>
      <c r="R1041" s="325"/>
      <c r="S1041" s="325"/>
      <c r="T1041" s="325"/>
      <c r="U1041" s="325"/>
      <c r="V1041" s="325"/>
      <c r="W1041" s="325"/>
      <c r="X1041" s="325"/>
      <c r="Y1041" s="325"/>
      <c r="Z1041" s="325"/>
      <c r="AA1041" s="325"/>
      <c r="AB1041" s="325"/>
      <c r="AC1041" s="325"/>
      <c r="AD1041" s="325"/>
      <c r="AE1041" s="91"/>
      <c r="AF1041" s="91"/>
      <c r="AG1041" s="91"/>
      <c r="AH1041" s="91"/>
      <c r="AI1041" s="91"/>
      <c r="AJ1041" s="91"/>
      <c r="AK1041" s="91"/>
      <c r="AL1041" s="202"/>
      <c r="AM1041" s="202"/>
    </row>
    <row r="1042" spans="1:39" s="233" customFormat="1" ht="29.25" customHeight="1" x14ac:dyDescent="0.25">
      <c r="B1042" s="239" t="s">
        <v>104</v>
      </c>
      <c r="C1042" s="327" t="s">
        <v>779</v>
      </c>
      <c r="D1042" s="327"/>
      <c r="E1042" s="327"/>
      <c r="F1042" s="327"/>
      <c r="G1042" s="327"/>
      <c r="H1042" s="327"/>
      <c r="I1042" s="327"/>
      <c r="J1042" s="327"/>
      <c r="K1042" s="327"/>
      <c r="L1042" s="327"/>
      <c r="M1042" s="327"/>
      <c r="N1042" s="327"/>
      <c r="O1042" s="327"/>
      <c r="P1042" s="327"/>
      <c r="Q1042" s="327"/>
      <c r="R1042" s="327"/>
      <c r="S1042" s="327"/>
      <c r="T1042" s="327"/>
      <c r="U1042" s="327"/>
      <c r="V1042" s="327"/>
      <c r="W1042" s="327"/>
      <c r="X1042" s="327"/>
      <c r="Y1042" s="327"/>
      <c r="Z1042" s="327"/>
      <c r="AA1042" s="327"/>
      <c r="AB1042" s="327"/>
      <c r="AC1042" s="327"/>
      <c r="AD1042" s="327"/>
      <c r="AE1042" s="91"/>
      <c r="AF1042" s="91"/>
      <c r="AG1042" s="91"/>
      <c r="AH1042" s="91"/>
      <c r="AI1042" s="91"/>
      <c r="AJ1042" s="91"/>
      <c r="AK1042" s="91"/>
    </row>
    <row r="1043" spans="1:39" s="8" customFormat="1" ht="42" customHeight="1" x14ac:dyDescent="0.25">
      <c r="A1043" s="61"/>
      <c r="B1043" s="20" t="s">
        <v>104</v>
      </c>
      <c r="C1043" s="344" t="s">
        <v>271</v>
      </c>
      <c r="D1043" s="344"/>
      <c r="E1043" s="344"/>
      <c r="F1043" s="344"/>
      <c r="G1043" s="344"/>
      <c r="H1043" s="344"/>
      <c r="I1043" s="344"/>
      <c r="J1043" s="344"/>
      <c r="K1043" s="344"/>
      <c r="L1043" s="344"/>
      <c r="M1043" s="344"/>
      <c r="N1043" s="344"/>
      <c r="O1043" s="344"/>
      <c r="P1043" s="344"/>
      <c r="Q1043" s="344"/>
      <c r="R1043" s="344"/>
      <c r="S1043" s="344"/>
      <c r="T1043" s="344"/>
      <c r="U1043" s="344"/>
      <c r="V1043" s="344"/>
      <c r="W1043" s="344"/>
      <c r="X1043" s="344"/>
      <c r="Y1043" s="344"/>
      <c r="Z1043" s="344"/>
      <c r="AA1043" s="344"/>
      <c r="AB1043" s="344"/>
      <c r="AC1043" s="344"/>
      <c r="AD1043" s="344"/>
      <c r="AJ1043" s="202"/>
      <c r="AK1043" s="202"/>
      <c r="AL1043" s="202"/>
      <c r="AM1043" s="202"/>
    </row>
    <row r="1044" spans="1:39" s="8" customFormat="1" ht="29.25" customHeight="1" x14ac:dyDescent="0.25">
      <c r="A1044" s="61"/>
      <c r="B1044" s="20" t="s">
        <v>104</v>
      </c>
      <c r="C1044" s="344" t="s">
        <v>780</v>
      </c>
      <c r="D1044" s="344"/>
      <c r="E1044" s="344"/>
      <c r="F1044" s="344"/>
      <c r="G1044" s="344"/>
      <c r="H1044" s="344"/>
      <c r="I1044" s="344"/>
      <c r="J1044" s="344"/>
      <c r="K1044" s="344"/>
      <c r="L1044" s="344"/>
      <c r="M1044" s="344"/>
      <c r="N1044" s="344"/>
      <c r="O1044" s="344"/>
      <c r="P1044" s="344"/>
      <c r="Q1044" s="344"/>
      <c r="R1044" s="344"/>
      <c r="S1044" s="344"/>
      <c r="T1044" s="344"/>
      <c r="U1044" s="344"/>
      <c r="V1044" s="344"/>
      <c r="W1044" s="344"/>
      <c r="X1044" s="344"/>
      <c r="Y1044" s="344"/>
      <c r="Z1044" s="344"/>
      <c r="AA1044" s="344"/>
      <c r="AB1044" s="344"/>
      <c r="AC1044" s="344"/>
      <c r="AD1044" s="344"/>
    </row>
    <row r="1045" spans="1:39" s="8" customFormat="1" ht="29.25" customHeight="1" x14ac:dyDescent="0.25">
      <c r="A1045" s="61"/>
      <c r="B1045" s="20" t="s">
        <v>104</v>
      </c>
      <c r="C1045" s="344" t="s">
        <v>781</v>
      </c>
      <c r="D1045" s="344"/>
      <c r="E1045" s="344"/>
      <c r="F1045" s="344"/>
      <c r="G1045" s="344"/>
      <c r="H1045" s="344"/>
      <c r="I1045" s="344"/>
      <c r="J1045" s="344"/>
      <c r="K1045" s="344"/>
      <c r="L1045" s="344"/>
      <c r="M1045" s="344"/>
      <c r="N1045" s="344"/>
      <c r="O1045" s="344"/>
      <c r="P1045" s="344"/>
      <c r="Q1045" s="344"/>
      <c r="R1045" s="344"/>
      <c r="S1045" s="344"/>
      <c r="T1045" s="344"/>
      <c r="U1045" s="344"/>
      <c r="V1045" s="344"/>
      <c r="W1045" s="344"/>
      <c r="X1045" s="344"/>
      <c r="Y1045" s="344"/>
      <c r="Z1045" s="344"/>
      <c r="AA1045" s="344"/>
      <c r="AB1045" s="344"/>
      <c r="AC1045" s="344"/>
      <c r="AD1045" s="344"/>
    </row>
    <row r="1046" spans="1:39" s="8" customFormat="1" ht="29.25" customHeight="1" x14ac:dyDescent="0.25">
      <c r="A1046" s="61"/>
      <c r="B1046" s="20" t="s">
        <v>104</v>
      </c>
      <c r="C1046" s="344" t="s">
        <v>782</v>
      </c>
      <c r="D1046" s="344"/>
      <c r="E1046" s="344"/>
      <c r="F1046" s="344"/>
      <c r="G1046" s="344"/>
      <c r="H1046" s="344"/>
      <c r="I1046" s="344"/>
      <c r="J1046" s="344"/>
      <c r="K1046" s="344"/>
      <c r="L1046" s="344"/>
      <c r="M1046" s="344"/>
      <c r="N1046" s="344"/>
      <c r="O1046" s="344"/>
      <c r="P1046" s="344"/>
      <c r="Q1046" s="344"/>
      <c r="R1046" s="344"/>
      <c r="S1046" s="344"/>
      <c r="T1046" s="344"/>
      <c r="U1046" s="344"/>
      <c r="V1046" s="344"/>
      <c r="W1046" s="344"/>
      <c r="X1046" s="344"/>
      <c r="Y1046" s="344"/>
      <c r="Z1046" s="344"/>
      <c r="AA1046" s="344"/>
      <c r="AB1046" s="344"/>
      <c r="AC1046" s="344"/>
      <c r="AD1046" s="344"/>
    </row>
    <row r="1047" spans="1:39" s="8" customFormat="1" ht="29.25" customHeight="1" x14ac:dyDescent="0.25">
      <c r="A1047" s="61"/>
      <c r="B1047" s="20" t="s">
        <v>104</v>
      </c>
      <c r="C1047" s="344" t="s">
        <v>783</v>
      </c>
      <c r="D1047" s="344"/>
      <c r="E1047" s="344"/>
      <c r="F1047" s="344"/>
      <c r="G1047" s="344"/>
      <c r="H1047" s="344"/>
      <c r="I1047" s="344"/>
      <c r="J1047" s="344"/>
      <c r="K1047" s="344"/>
      <c r="L1047" s="344"/>
      <c r="M1047" s="344"/>
      <c r="N1047" s="344"/>
      <c r="O1047" s="344"/>
      <c r="P1047" s="344"/>
      <c r="Q1047" s="344"/>
      <c r="R1047" s="344"/>
      <c r="S1047" s="344"/>
      <c r="T1047" s="344"/>
      <c r="U1047" s="344"/>
      <c r="V1047" s="344"/>
      <c r="W1047" s="344"/>
      <c r="X1047" s="344"/>
      <c r="Y1047" s="344"/>
      <c r="Z1047" s="344"/>
      <c r="AA1047" s="344"/>
      <c r="AB1047" s="344"/>
      <c r="AC1047" s="344"/>
      <c r="AD1047" s="344"/>
    </row>
    <row r="1048" spans="1:39" s="8" customFormat="1" ht="29.25" customHeight="1" x14ac:dyDescent="0.25">
      <c r="A1048" s="61"/>
      <c r="B1048" s="115" t="s">
        <v>104</v>
      </c>
      <c r="C1048" s="405" t="s">
        <v>147</v>
      </c>
      <c r="D1048" s="405"/>
      <c r="E1048" s="405"/>
      <c r="F1048" s="405"/>
      <c r="G1048" s="405"/>
      <c r="H1048" s="405"/>
      <c r="I1048" s="405"/>
      <c r="J1048" s="405"/>
      <c r="K1048" s="405"/>
      <c r="L1048" s="405"/>
      <c r="M1048" s="405"/>
      <c r="N1048" s="405"/>
      <c r="O1048" s="405"/>
      <c r="P1048" s="405"/>
      <c r="Q1048" s="405"/>
      <c r="R1048" s="405"/>
      <c r="S1048" s="405"/>
      <c r="T1048" s="405"/>
      <c r="U1048" s="405"/>
      <c r="V1048" s="405"/>
      <c r="W1048" s="405"/>
      <c r="X1048" s="405"/>
      <c r="Y1048" s="405"/>
      <c r="Z1048" s="405"/>
      <c r="AA1048" s="405"/>
      <c r="AB1048" s="405"/>
      <c r="AC1048" s="405"/>
      <c r="AD1048" s="405"/>
    </row>
    <row r="1049" spans="1:39" s="8" customFormat="1" ht="15" customHeight="1" x14ac:dyDescent="0.25">
      <c r="A1049" s="61"/>
      <c r="B1049" s="115" t="s">
        <v>104</v>
      </c>
      <c r="C1049" s="62" t="s">
        <v>198</v>
      </c>
      <c r="D1049" s="62"/>
      <c r="E1049" s="62"/>
      <c r="F1049" s="62"/>
      <c r="G1049" s="62"/>
      <c r="H1049" s="62"/>
      <c r="I1049" s="62"/>
      <c r="J1049" s="62"/>
      <c r="K1049" s="62"/>
      <c r="L1049" s="62"/>
      <c r="M1049" s="62"/>
      <c r="N1049" s="62"/>
      <c r="O1049" s="62"/>
      <c r="P1049" s="62"/>
      <c r="Q1049" s="62"/>
      <c r="R1049" s="62"/>
      <c r="S1049" s="62"/>
      <c r="T1049" s="62"/>
      <c r="U1049" s="119"/>
      <c r="V1049" s="62"/>
      <c r="W1049" s="119"/>
      <c r="X1049" s="62"/>
      <c r="Y1049" s="62"/>
      <c r="Z1049" s="62"/>
      <c r="AA1049" s="62"/>
      <c r="AB1049" s="62"/>
      <c r="AC1049" s="62"/>
      <c r="AD1049" s="62"/>
    </row>
    <row r="1050" spans="1:39" s="8" customFormat="1" ht="18.75" customHeight="1" x14ac:dyDescent="0.25">
      <c r="A1050" s="61"/>
      <c r="B1050" s="20" t="s">
        <v>104</v>
      </c>
      <c r="C1050" s="344" t="s">
        <v>148</v>
      </c>
      <c r="D1050" s="344"/>
      <c r="E1050" s="344"/>
      <c r="F1050" s="344"/>
      <c r="G1050" s="344"/>
      <c r="H1050" s="344"/>
      <c r="I1050" s="344"/>
      <c r="J1050" s="344"/>
      <c r="K1050" s="344"/>
      <c r="L1050" s="344"/>
      <c r="M1050" s="344"/>
      <c r="N1050" s="344"/>
      <c r="O1050" s="344"/>
      <c r="P1050" s="344"/>
      <c r="Q1050" s="344"/>
      <c r="R1050" s="344"/>
      <c r="S1050" s="344"/>
      <c r="T1050" s="344"/>
      <c r="U1050" s="344"/>
      <c r="V1050" s="344"/>
      <c r="W1050" s="344"/>
      <c r="X1050" s="344"/>
      <c r="Y1050" s="344"/>
      <c r="Z1050" s="344"/>
      <c r="AA1050" s="344"/>
      <c r="AB1050" s="344"/>
      <c r="AC1050" s="344"/>
      <c r="AD1050" s="344"/>
    </row>
    <row r="1051" spans="1:39" s="146" customFormat="1" ht="57" customHeight="1" x14ac:dyDescent="0.25">
      <c r="A1051" s="61"/>
      <c r="B1051" s="111" t="s">
        <v>104</v>
      </c>
      <c r="C1051" s="325" t="s">
        <v>373</v>
      </c>
      <c r="D1051" s="325"/>
      <c r="E1051" s="325"/>
      <c r="F1051" s="325"/>
      <c r="G1051" s="325"/>
      <c r="H1051" s="325"/>
      <c r="I1051" s="325"/>
      <c r="J1051" s="325"/>
      <c r="K1051" s="325"/>
      <c r="L1051" s="325"/>
      <c r="M1051" s="325"/>
      <c r="N1051" s="325"/>
      <c r="O1051" s="325"/>
      <c r="P1051" s="325"/>
      <c r="Q1051" s="325"/>
      <c r="R1051" s="325"/>
      <c r="S1051" s="325"/>
      <c r="T1051" s="325"/>
      <c r="U1051" s="325"/>
      <c r="V1051" s="325"/>
      <c r="W1051" s="325"/>
      <c r="X1051" s="325"/>
      <c r="Y1051" s="325"/>
      <c r="Z1051" s="325"/>
      <c r="AA1051" s="325"/>
      <c r="AB1051" s="325"/>
      <c r="AC1051" s="325"/>
      <c r="AD1051" s="325"/>
    </row>
    <row r="1052" spans="1:39" s="146" customFormat="1" ht="12" customHeight="1" thickBot="1" x14ac:dyDescent="0.3">
      <c r="A1052" s="61"/>
      <c r="B1052" s="20"/>
      <c r="C1052" s="147"/>
      <c r="D1052" s="147"/>
      <c r="E1052" s="147"/>
      <c r="F1052" s="147"/>
      <c r="G1052" s="147"/>
      <c r="H1052" s="147"/>
      <c r="I1052" s="147"/>
      <c r="J1052" s="147"/>
      <c r="K1052" s="147"/>
      <c r="L1052" s="147"/>
      <c r="M1052" s="147"/>
      <c r="N1052" s="147"/>
      <c r="O1052" s="147"/>
      <c r="P1052" s="147"/>
      <c r="Q1052" s="147"/>
      <c r="R1052" s="147"/>
      <c r="S1052" s="147"/>
      <c r="T1052" s="147"/>
      <c r="U1052" s="147"/>
      <c r="V1052" s="147"/>
      <c r="W1052" s="147"/>
      <c r="X1052" s="147"/>
      <c r="Y1052" s="147"/>
      <c r="Z1052" s="147"/>
      <c r="AA1052" s="147"/>
      <c r="AB1052" s="147"/>
      <c r="AC1052" s="147"/>
      <c r="AD1052" s="147"/>
    </row>
    <row r="1053" spans="1:39" s="146" customFormat="1" ht="12.75" customHeight="1" thickBot="1" x14ac:dyDescent="0.3">
      <c r="A1053" s="61"/>
      <c r="D1053" s="406" t="s">
        <v>372</v>
      </c>
      <c r="E1053" s="407"/>
      <c r="F1053" s="407"/>
      <c r="G1053" s="407"/>
      <c r="H1053" s="407"/>
      <c r="I1053" s="407"/>
      <c r="J1053" s="407"/>
      <c r="K1053" s="407"/>
      <c r="L1053" s="407"/>
      <c r="M1053" s="407"/>
      <c r="N1053" s="407"/>
      <c r="O1053" s="407"/>
      <c r="P1053" s="407"/>
      <c r="Q1053" s="407"/>
      <c r="R1053" s="407"/>
      <c r="S1053" s="407"/>
      <c r="T1053" s="408"/>
    </row>
    <row r="1054" spans="1:39" s="146" customFormat="1" ht="12.75" customHeight="1" thickBot="1" x14ac:dyDescent="0.3">
      <c r="A1054" s="61"/>
      <c r="D1054" s="409" t="s">
        <v>345</v>
      </c>
      <c r="E1054" s="410"/>
      <c r="F1054" s="410"/>
      <c r="G1054" s="410" t="s">
        <v>346</v>
      </c>
      <c r="H1054" s="410"/>
      <c r="I1054" s="410"/>
      <c r="J1054" s="410"/>
      <c r="K1054" s="410"/>
      <c r="L1054" s="410"/>
      <c r="M1054" s="410" t="s">
        <v>386</v>
      </c>
      <c r="N1054" s="410"/>
      <c r="O1054" s="410"/>
      <c r="P1054" s="410"/>
      <c r="Q1054" s="410" t="s">
        <v>369</v>
      </c>
      <c r="R1054" s="410"/>
      <c r="S1054" s="410"/>
      <c r="T1054" s="411"/>
    </row>
    <row r="1055" spans="1:39" s="146" customFormat="1" ht="12.75" customHeight="1" x14ac:dyDescent="0.25">
      <c r="A1055" s="61"/>
      <c r="D1055" s="412">
        <f t="shared" ref="D1055:D1075" si="367">D929</f>
        <v>1</v>
      </c>
      <c r="E1055" s="413"/>
      <c r="F1055" s="414"/>
      <c r="G1055" s="415" t="str">
        <f t="shared" ref="G1055:G1075" si="368">G929</f>
        <v>BARRILES</v>
      </c>
      <c r="H1055" s="415"/>
      <c r="I1055" s="415"/>
      <c r="J1055" s="415"/>
      <c r="K1055" s="415"/>
      <c r="L1055" s="415"/>
      <c r="M1055" s="416" t="str">
        <f t="shared" ref="M1055:M1075" si="369">M929</f>
        <v>Permitido</v>
      </c>
      <c r="N1055" s="416"/>
      <c r="O1055" s="416"/>
      <c r="P1055" s="416"/>
      <c r="Q1055" s="359" t="str">
        <f t="shared" ref="Q1055:Q1075" si="370">Q929</f>
        <v>Permitido</v>
      </c>
      <c r="R1055" s="359"/>
      <c r="S1055" s="359"/>
      <c r="T1055" s="360"/>
    </row>
    <row r="1056" spans="1:39" s="146" customFormat="1" ht="12.75" customHeight="1" x14ac:dyDescent="0.25">
      <c r="A1056" s="61"/>
      <c r="D1056" s="331">
        <f t="shared" si="367"/>
        <v>5</v>
      </c>
      <c r="E1056" s="332"/>
      <c r="F1056" s="333"/>
      <c r="G1056" s="334" t="str">
        <f t="shared" si="368"/>
        <v>CABEZAS</v>
      </c>
      <c r="H1056" s="332"/>
      <c r="I1056" s="332"/>
      <c r="J1056" s="332"/>
      <c r="K1056" s="332"/>
      <c r="L1056" s="333"/>
      <c r="M1056" s="335" t="str">
        <f t="shared" si="369"/>
        <v>Permitido</v>
      </c>
      <c r="N1056" s="336"/>
      <c r="O1056" s="336"/>
      <c r="P1056" s="337"/>
      <c r="Q1056" s="338" t="str">
        <f t="shared" si="370"/>
        <v>Permitido</v>
      </c>
      <c r="R1056" s="338"/>
      <c r="S1056" s="338"/>
      <c r="T1056" s="339"/>
    </row>
    <row r="1057" spans="1:20" s="146" customFormat="1" ht="12.75" customHeight="1" x14ac:dyDescent="0.25">
      <c r="A1057" s="61"/>
      <c r="D1057" s="331">
        <f t="shared" si="367"/>
        <v>18</v>
      </c>
      <c r="E1057" s="332"/>
      <c r="F1057" s="333"/>
      <c r="G1057" s="334" t="str">
        <f t="shared" si="368"/>
        <v>GALONES</v>
      </c>
      <c r="H1057" s="332"/>
      <c r="I1057" s="332"/>
      <c r="J1057" s="332"/>
      <c r="K1057" s="332"/>
      <c r="L1057" s="333"/>
      <c r="M1057" s="335" t="str">
        <f t="shared" si="369"/>
        <v>Permitido</v>
      </c>
      <c r="N1057" s="336"/>
      <c r="O1057" s="336"/>
      <c r="P1057" s="337"/>
      <c r="Q1057" s="340" t="str">
        <f t="shared" si="370"/>
        <v>No permitido</v>
      </c>
      <c r="R1057" s="340"/>
      <c r="S1057" s="340"/>
      <c r="T1057" s="341"/>
    </row>
    <row r="1058" spans="1:20" s="146" customFormat="1" ht="12.75" customHeight="1" x14ac:dyDescent="0.25">
      <c r="A1058" s="61"/>
      <c r="D1058" s="331">
        <f t="shared" si="367"/>
        <v>24</v>
      </c>
      <c r="E1058" s="332"/>
      <c r="F1058" s="333"/>
      <c r="G1058" s="334" t="str">
        <f t="shared" si="368"/>
        <v xml:space="preserve"> KILOS</v>
      </c>
      <c r="H1058" s="332"/>
      <c r="I1058" s="332"/>
      <c r="J1058" s="332"/>
      <c r="K1058" s="332"/>
      <c r="L1058" s="333"/>
      <c r="M1058" s="335" t="str">
        <f t="shared" si="369"/>
        <v>Permitido</v>
      </c>
      <c r="N1058" s="336"/>
      <c r="O1058" s="336"/>
      <c r="P1058" s="337"/>
      <c r="Q1058" s="338" t="str">
        <f t="shared" si="370"/>
        <v>Permitido</v>
      </c>
      <c r="R1058" s="338"/>
      <c r="S1058" s="338"/>
      <c r="T1058" s="339"/>
    </row>
    <row r="1059" spans="1:20" s="146" customFormat="1" ht="12.75" customHeight="1" x14ac:dyDescent="0.25">
      <c r="A1059" s="61"/>
      <c r="D1059" s="331">
        <f t="shared" si="367"/>
        <v>27</v>
      </c>
      <c r="E1059" s="332"/>
      <c r="F1059" s="333"/>
      <c r="G1059" s="334" t="str">
        <f t="shared" si="368"/>
        <v>LITROS</v>
      </c>
      <c r="H1059" s="332"/>
      <c r="I1059" s="332"/>
      <c r="J1059" s="332"/>
      <c r="K1059" s="332"/>
      <c r="L1059" s="333"/>
      <c r="M1059" s="335" t="str">
        <f t="shared" si="369"/>
        <v>Permitido</v>
      </c>
      <c r="N1059" s="336"/>
      <c r="O1059" s="336"/>
      <c r="P1059" s="337"/>
      <c r="Q1059" s="338" t="str">
        <f t="shared" si="370"/>
        <v>Permitido</v>
      </c>
      <c r="R1059" s="338"/>
      <c r="S1059" s="338"/>
      <c r="T1059" s="339"/>
    </row>
    <row r="1060" spans="1:20" s="146" customFormat="1" ht="12.75" customHeight="1" x14ac:dyDescent="0.25">
      <c r="A1060" s="61"/>
      <c r="D1060" s="331">
        <f t="shared" si="367"/>
        <v>29</v>
      </c>
      <c r="E1060" s="332"/>
      <c r="F1060" s="333"/>
      <c r="G1060" s="334" t="str">
        <f t="shared" si="368"/>
        <v>METROS</v>
      </c>
      <c r="H1060" s="332"/>
      <c r="I1060" s="332"/>
      <c r="J1060" s="332"/>
      <c r="K1060" s="332"/>
      <c r="L1060" s="333"/>
      <c r="M1060" s="335" t="str">
        <f t="shared" si="369"/>
        <v>Permitido</v>
      </c>
      <c r="N1060" s="336"/>
      <c r="O1060" s="336"/>
      <c r="P1060" s="337"/>
      <c r="Q1060" s="338" t="str">
        <f t="shared" si="370"/>
        <v>Permitido</v>
      </c>
      <c r="R1060" s="338"/>
      <c r="S1060" s="338"/>
      <c r="T1060" s="339"/>
    </row>
    <row r="1061" spans="1:20" s="146" customFormat="1" ht="12.75" customHeight="1" x14ac:dyDescent="0.25">
      <c r="A1061" s="61"/>
      <c r="D1061" s="331">
        <f t="shared" si="367"/>
        <v>30</v>
      </c>
      <c r="E1061" s="332"/>
      <c r="F1061" s="333"/>
      <c r="G1061" s="334" t="str">
        <f t="shared" si="368"/>
        <v>METROS 2</v>
      </c>
      <c r="H1061" s="332"/>
      <c r="I1061" s="332"/>
      <c r="J1061" s="332"/>
      <c r="K1061" s="332"/>
      <c r="L1061" s="333"/>
      <c r="M1061" s="335" t="str">
        <f t="shared" si="369"/>
        <v>Permitido</v>
      </c>
      <c r="N1061" s="336"/>
      <c r="O1061" s="336"/>
      <c r="P1061" s="337"/>
      <c r="Q1061" s="338" t="str">
        <f t="shared" si="370"/>
        <v>Permitido</v>
      </c>
      <c r="R1061" s="338"/>
      <c r="S1061" s="338"/>
      <c r="T1061" s="339"/>
    </row>
    <row r="1062" spans="1:20" s="146" customFormat="1" ht="12.75" customHeight="1" x14ac:dyDescent="0.25">
      <c r="A1062" s="61"/>
      <c r="D1062" s="331">
        <f t="shared" si="367"/>
        <v>31</v>
      </c>
      <c r="E1062" s="332"/>
      <c r="F1062" s="333"/>
      <c r="G1062" s="334" t="str">
        <f t="shared" si="368"/>
        <v>METROS 3</v>
      </c>
      <c r="H1062" s="332"/>
      <c r="I1062" s="332"/>
      <c r="J1062" s="332"/>
      <c r="K1062" s="332"/>
      <c r="L1062" s="333"/>
      <c r="M1062" s="335" t="str">
        <f t="shared" si="369"/>
        <v>Permitido</v>
      </c>
      <c r="N1062" s="336"/>
      <c r="O1062" s="336"/>
      <c r="P1062" s="337"/>
      <c r="Q1062" s="338" t="str">
        <f t="shared" si="370"/>
        <v>Permitido</v>
      </c>
      <c r="R1062" s="338"/>
      <c r="S1062" s="338"/>
      <c r="T1062" s="339"/>
    </row>
    <row r="1063" spans="1:20" s="146" customFormat="1" ht="12.75" customHeight="1" x14ac:dyDescent="0.25">
      <c r="A1063" s="61"/>
      <c r="D1063" s="331">
        <f t="shared" si="367"/>
        <v>33</v>
      </c>
      <c r="E1063" s="332"/>
      <c r="F1063" s="333"/>
      <c r="G1063" s="334" t="str">
        <f t="shared" si="368"/>
        <v>ONZAS</v>
      </c>
      <c r="H1063" s="332"/>
      <c r="I1063" s="332"/>
      <c r="J1063" s="332"/>
      <c r="K1063" s="332"/>
      <c r="L1063" s="333"/>
      <c r="M1063" s="335" t="str">
        <f t="shared" si="369"/>
        <v>Permitido</v>
      </c>
      <c r="N1063" s="336"/>
      <c r="O1063" s="336"/>
      <c r="P1063" s="337"/>
      <c r="Q1063" s="340" t="str">
        <f t="shared" si="370"/>
        <v>No permitido</v>
      </c>
      <c r="R1063" s="340"/>
      <c r="S1063" s="340"/>
      <c r="T1063" s="341"/>
    </row>
    <row r="1064" spans="1:20" s="146" customFormat="1" ht="12.75" customHeight="1" x14ac:dyDescent="0.25">
      <c r="A1064" s="61"/>
      <c r="D1064" s="331">
        <f t="shared" si="367"/>
        <v>35</v>
      </c>
      <c r="E1064" s="332"/>
      <c r="F1064" s="333"/>
      <c r="G1064" s="334" t="str">
        <f t="shared" si="368"/>
        <v>PARES</v>
      </c>
      <c r="H1064" s="332"/>
      <c r="I1064" s="332"/>
      <c r="J1064" s="332"/>
      <c r="K1064" s="332"/>
      <c r="L1064" s="333"/>
      <c r="M1064" s="335" t="str">
        <f t="shared" si="369"/>
        <v>Permitido</v>
      </c>
      <c r="N1064" s="336"/>
      <c r="O1064" s="336"/>
      <c r="P1064" s="337"/>
      <c r="Q1064" s="338" t="str">
        <f t="shared" si="370"/>
        <v>Permitido</v>
      </c>
      <c r="R1064" s="338"/>
      <c r="S1064" s="338"/>
      <c r="T1064" s="339"/>
    </row>
    <row r="1065" spans="1:20" s="146" customFormat="1" ht="12.75" customHeight="1" x14ac:dyDescent="0.25">
      <c r="A1065" s="61"/>
      <c r="D1065" s="331">
        <f t="shared" si="367"/>
        <v>36</v>
      </c>
      <c r="E1065" s="332"/>
      <c r="F1065" s="333"/>
      <c r="G1065" s="334" t="str">
        <f t="shared" si="368"/>
        <v>PIE</v>
      </c>
      <c r="H1065" s="332"/>
      <c r="I1065" s="332"/>
      <c r="J1065" s="332"/>
      <c r="K1065" s="332"/>
      <c r="L1065" s="333"/>
      <c r="M1065" s="335" t="str">
        <f t="shared" si="369"/>
        <v>Permitido</v>
      </c>
      <c r="N1065" s="336"/>
      <c r="O1065" s="336"/>
      <c r="P1065" s="337"/>
      <c r="Q1065" s="340" t="str">
        <f t="shared" si="370"/>
        <v>No permitido</v>
      </c>
      <c r="R1065" s="340"/>
      <c r="S1065" s="340"/>
      <c r="T1065" s="341"/>
    </row>
    <row r="1066" spans="1:20" s="146" customFormat="1" ht="12.75" customHeight="1" x14ac:dyDescent="0.25">
      <c r="A1066" s="61"/>
      <c r="D1066" s="331">
        <f t="shared" si="367"/>
        <v>37</v>
      </c>
      <c r="E1066" s="332"/>
      <c r="F1066" s="333"/>
      <c r="G1066" s="334" t="str">
        <f t="shared" si="368"/>
        <v>PIE 2</v>
      </c>
      <c r="H1066" s="332"/>
      <c r="I1066" s="332"/>
      <c r="J1066" s="332"/>
      <c r="K1066" s="332"/>
      <c r="L1066" s="333"/>
      <c r="M1066" s="335" t="str">
        <f t="shared" si="369"/>
        <v>Permitido</v>
      </c>
      <c r="N1066" s="336"/>
      <c r="O1066" s="336"/>
      <c r="P1066" s="337"/>
      <c r="Q1066" s="340" t="str">
        <f t="shared" si="370"/>
        <v>No permitido</v>
      </c>
      <c r="R1066" s="340"/>
      <c r="S1066" s="340"/>
      <c r="T1066" s="341"/>
    </row>
    <row r="1067" spans="1:20" s="146" customFormat="1" ht="12.75" customHeight="1" x14ac:dyDescent="0.25">
      <c r="A1067" s="61"/>
      <c r="D1067" s="331">
        <f t="shared" si="367"/>
        <v>38</v>
      </c>
      <c r="E1067" s="332"/>
      <c r="F1067" s="333"/>
      <c r="G1067" s="334" t="str">
        <f t="shared" si="368"/>
        <v>PIE 3</v>
      </c>
      <c r="H1067" s="332"/>
      <c r="I1067" s="332"/>
      <c r="J1067" s="332"/>
      <c r="K1067" s="332"/>
      <c r="L1067" s="333"/>
      <c r="M1067" s="335" t="str">
        <f t="shared" si="369"/>
        <v>Permitido</v>
      </c>
      <c r="N1067" s="336"/>
      <c r="O1067" s="336"/>
      <c r="P1067" s="337"/>
      <c r="Q1067" s="340" t="str">
        <f t="shared" si="370"/>
        <v>No permitido</v>
      </c>
      <c r="R1067" s="340"/>
      <c r="S1067" s="340"/>
      <c r="T1067" s="341"/>
    </row>
    <row r="1068" spans="1:20" s="146" customFormat="1" ht="12.75" customHeight="1" x14ac:dyDescent="0.25">
      <c r="A1068" s="61"/>
      <c r="D1068" s="331">
        <f t="shared" si="367"/>
        <v>49</v>
      </c>
      <c r="E1068" s="332"/>
      <c r="F1068" s="333"/>
      <c r="G1068" s="334" t="str">
        <f t="shared" si="368"/>
        <v>TONELADAS</v>
      </c>
      <c r="H1068" s="332"/>
      <c r="I1068" s="332"/>
      <c r="J1068" s="332"/>
      <c r="K1068" s="332"/>
      <c r="L1068" s="333"/>
      <c r="M1068" s="335" t="str">
        <f t="shared" si="369"/>
        <v>Permitido</v>
      </c>
      <c r="N1068" s="336"/>
      <c r="O1068" s="336"/>
      <c r="P1068" s="337"/>
      <c r="Q1068" s="340" t="str">
        <f t="shared" si="370"/>
        <v>No permitido</v>
      </c>
      <c r="R1068" s="340"/>
      <c r="S1068" s="340"/>
      <c r="T1068" s="341"/>
    </row>
    <row r="1069" spans="1:20" s="146" customFormat="1" ht="12.75" customHeight="1" x14ac:dyDescent="0.25">
      <c r="A1069" s="61"/>
      <c r="D1069" s="331">
        <f t="shared" si="367"/>
        <v>53</v>
      </c>
      <c r="E1069" s="332"/>
      <c r="F1069" s="333"/>
      <c r="G1069" s="334" t="str">
        <f t="shared" si="368"/>
        <v>UNIDADES</v>
      </c>
      <c r="H1069" s="332"/>
      <c r="I1069" s="332"/>
      <c r="J1069" s="332"/>
      <c r="K1069" s="332"/>
      <c r="L1069" s="333"/>
      <c r="M1069" s="335" t="str">
        <f t="shared" si="369"/>
        <v>Permitido</v>
      </c>
      <c r="N1069" s="336"/>
      <c r="O1069" s="336"/>
      <c r="P1069" s="337"/>
      <c r="Q1069" s="338" t="str">
        <f t="shared" si="370"/>
        <v>Permitido</v>
      </c>
      <c r="R1069" s="338"/>
      <c r="S1069" s="338"/>
      <c r="T1069" s="339"/>
    </row>
    <row r="1070" spans="1:20" s="146" customFormat="1" ht="12.75" customHeight="1" x14ac:dyDescent="0.25">
      <c r="A1070" s="61"/>
      <c r="D1070" s="331">
        <f t="shared" si="367"/>
        <v>65</v>
      </c>
      <c r="E1070" s="332"/>
      <c r="F1070" s="333"/>
      <c r="G1070" s="334" t="str">
        <f t="shared" si="368"/>
        <v>GRAMOS</v>
      </c>
      <c r="H1070" s="332"/>
      <c r="I1070" s="332"/>
      <c r="J1070" s="332"/>
      <c r="K1070" s="332"/>
      <c r="L1070" s="333"/>
      <c r="M1070" s="335" t="str">
        <f t="shared" si="369"/>
        <v>Permitido</v>
      </c>
      <c r="N1070" s="336"/>
      <c r="O1070" s="336"/>
      <c r="P1070" s="337"/>
      <c r="Q1070" s="338" t="str">
        <f t="shared" si="370"/>
        <v>Permitido</v>
      </c>
      <c r="R1070" s="338"/>
      <c r="S1070" s="338"/>
      <c r="T1070" s="339"/>
    </row>
    <row r="1071" spans="1:20" s="146" customFormat="1" ht="12.75" customHeight="1" x14ac:dyDescent="0.25">
      <c r="A1071" s="61"/>
      <c r="D1071" s="331">
        <f t="shared" si="367"/>
        <v>66</v>
      </c>
      <c r="E1071" s="332"/>
      <c r="F1071" s="333"/>
      <c r="G1071" s="334" t="str">
        <f t="shared" si="368"/>
        <v>LIBRAS</v>
      </c>
      <c r="H1071" s="332"/>
      <c r="I1071" s="332"/>
      <c r="J1071" s="332"/>
      <c r="K1071" s="332"/>
      <c r="L1071" s="333"/>
      <c r="M1071" s="335" t="str">
        <f t="shared" si="369"/>
        <v>Permitido</v>
      </c>
      <c r="N1071" s="336"/>
      <c r="O1071" s="336"/>
      <c r="P1071" s="337"/>
      <c r="Q1071" s="340" t="str">
        <f t="shared" si="370"/>
        <v>No permitido</v>
      </c>
      <c r="R1071" s="340"/>
      <c r="S1071" s="340"/>
      <c r="T1071" s="341"/>
    </row>
    <row r="1072" spans="1:20" s="146" customFormat="1" ht="12.75" customHeight="1" x14ac:dyDescent="0.25">
      <c r="A1072" s="61"/>
      <c r="D1072" s="331">
        <f t="shared" si="367"/>
        <v>68</v>
      </c>
      <c r="E1072" s="332"/>
      <c r="F1072" s="333"/>
      <c r="G1072" s="334" t="str">
        <f t="shared" si="368"/>
        <v>QUINTALES</v>
      </c>
      <c r="H1072" s="332"/>
      <c r="I1072" s="332"/>
      <c r="J1072" s="332"/>
      <c r="K1072" s="332"/>
      <c r="L1072" s="333"/>
      <c r="M1072" s="335" t="str">
        <f t="shared" si="369"/>
        <v>Permitido</v>
      </c>
      <c r="N1072" s="336"/>
      <c r="O1072" s="336"/>
      <c r="P1072" s="337"/>
      <c r="Q1072" s="340" t="str">
        <f t="shared" si="370"/>
        <v>No permitido</v>
      </c>
      <c r="R1072" s="340"/>
      <c r="S1072" s="340"/>
      <c r="T1072" s="341"/>
    </row>
    <row r="1073" spans="1:61" s="146" customFormat="1" ht="12.75" customHeight="1" x14ac:dyDescent="0.25">
      <c r="A1073" s="61"/>
      <c r="D1073" s="331">
        <f t="shared" si="367"/>
        <v>72</v>
      </c>
      <c r="E1073" s="332"/>
      <c r="F1073" s="333"/>
      <c r="G1073" s="334" t="str">
        <f t="shared" si="368"/>
        <v>CENTÍMETROS 3</v>
      </c>
      <c r="H1073" s="332"/>
      <c r="I1073" s="332"/>
      <c r="J1073" s="332"/>
      <c r="K1073" s="332"/>
      <c r="L1073" s="333"/>
      <c r="M1073" s="335" t="str">
        <f t="shared" si="369"/>
        <v>Permitido</v>
      </c>
      <c r="N1073" s="336"/>
      <c r="O1073" s="336"/>
      <c r="P1073" s="337"/>
      <c r="Q1073" s="340" t="str">
        <f t="shared" si="370"/>
        <v>No permitido</v>
      </c>
      <c r="R1073" s="340"/>
      <c r="S1073" s="340"/>
      <c r="T1073" s="341"/>
    </row>
    <row r="1074" spans="1:61" s="146" customFormat="1" ht="12.75" customHeight="1" x14ac:dyDescent="0.25">
      <c r="A1074" s="61"/>
      <c r="D1074" s="331">
        <f t="shared" si="367"/>
        <v>77</v>
      </c>
      <c r="E1074" s="332"/>
      <c r="F1074" s="333"/>
      <c r="G1074" s="334" t="str">
        <f t="shared" si="368"/>
        <v>PULGADAS</v>
      </c>
      <c r="H1074" s="332"/>
      <c r="I1074" s="332"/>
      <c r="J1074" s="332"/>
      <c r="K1074" s="332"/>
      <c r="L1074" s="333"/>
      <c r="M1074" s="335" t="str">
        <f t="shared" si="369"/>
        <v>Permitido</v>
      </c>
      <c r="N1074" s="336"/>
      <c r="O1074" s="336"/>
      <c r="P1074" s="337"/>
      <c r="Q1074" s="340" t="str">
        <f t="shared" si="370"/>
        <v>No permitido</v>
      </c>
      <c r="R1074" s="340"/>
      <c r="S1074" s="340"/>
      <c r="T1074" s="341"/>
    </row>
    <row r="1075" spans="1:61" s="146" customFormat="1" ht="12.75" customHeight="1" thickBot="1" x14ac:dyDescent="0.3">
      <c r="A1075" s="61"/>
      <c r="D1075" s="345">
        <f t="shared" si="367"/>
        <v>99</v>
      </c>
      <c r="E1075" s="346"/>
      <c r="F1075" s="347"/>
      <c r="G1075" s="348" t="str">
        <f t="shared" si="368"/>
        <v>SIN UNIDAD</v>
      </c>
      <c r="H1075" s="346"/>
      <c r="I1075" s="346"/>
      <c r="J1075" s="346"/>
      <c r="K1075" s="346"/>
      <c r="L1075" s="347"/>
      <c r="M1075" s="349" t="str">
        <f t="shared" si="369"/>
        <v>Permitido</v>
      </c>
      <c r="N1075" s="350"/>
      <c r="O1075" s="350"/>
      <c r="P1075" s="351"/>
      <c r="Q1075" s="352" t="str">
        <f t="shared" si="370"/>
        <v>Permitido</v>
      </c>
      <c r="R1075" s="352"/>
      <c r="S1075" s="352"/>
      <c r="T1075" s="353"/>
    </row>
    <row r="1076" spans="1:61" s="146" customFormat="1" ht="12.75" customHeight="1" x14ac:dyDescent="0.25">
      <c r="D1076" s="158"/>
      <c r="E1076" s="158"/>
      <c r="F1076" s="158"/>
      <c r="G1076" s="158"/>
      <c r="H1076" s="158"/>
      <c r="I1076" s="158"/>
      <c r="J1076" s="158"/>
      <c r="K1076" s="158"/>
      <c r="L1076" s="158"/>
      <c r="M1076" s="159"/>
      <c r="N1076" s="159"/>
      <c r="O1076" s="159"/>
      <c r="P1076" s="159"/>
      <c r="Q1076" s="160"/>
      <c r="R1076" s="160"/>
      <c r="S1076" s="160"/>
      <c r="T1076" s="160"/>
    </row>
    <row r="1077" spans="1:61" s="8" customFormat="1" ht="29.25" customHeight="1" x14ac:dyDescent="0.25">
      <c r="A1077" s="61"/>
      <c r="B1077" s="20" t="s">
        <v>104</v>
      </c>
      <c r="C1077" s="344" t="s">
        <v>784</v>
      </c>
      <c r="D1077" s="344"/>
      <c r="E1077" s="344"/>
      <c r="F1077" s="344"/>
      <c r="G1077" s="344"/>
      <c r="H1077" s="344"/>
      <c r="I1077" s="344"/>
      <c r="J1077" s="344"/>
      <c r="K1077" s="344"/>
      <c r="L1077" s="344"/>
      <c r="M1077" s="344"/>
      <c r="N1077" s="344"/>
      <c r="O1077" s="344"/>
      <c r="P1077" s="344"/>
      <c r="Q1077" s="344"/>
      <c r="R1077" s="344"/>
      <c r="S1077" s="344"/>
      <c r="T1077" s="344"/>
      <c r="U1077" s="344"/>
      <c r="V1077" s="344"/>
      <c r="W1077" s="344"/>
      <c r="X1077" s="344"/>
      <c r="Y1077" s="344"/>
      <c r="Z1077" s="344"/>
      <c r="AA1077" s="344"/>
      <c r="AB1077" s="344"/>
      <c r="AC1077" s="344"/>
      <c r="AD1077" s="344"/>
    </row>
    <row r="1078" spans="1:61" s="8" customFormat="1" ht="29.25" customHeight="1" x14ac:dyDescent="0.25">
      <c r="A1078" s="61"/>
      <c r="B1078" s="20" t="s">
        <v>104</v>
      </c>
      <c r="C1078" s="344" t="s">
        <v>785</v>
      </c>
      <c r="D1078" s="344"/>
      <c r="E1078" s="344"/>
      <c r="F1078" s="344"/>
      <c r="G1078" s="344"/>
      <c r="H1078" s="344"/>
      <c r="I1078" s="344"/>
      <c r="J1078" s="344"/>
      <c r="K1078" s="344"/>
      <c r="L1078" s="344"/>
      <c r="M1078" s="344"/>
      <c r="N1078" s="344"/>
      <c r="O1078" s="344"/>
      <c r="P1078" s="344"/>
      <c r="Q1078" s="344"/>
      <c r="R1078" s="344"/>
      <c r="S1078" s="344"/>
      <c r="T1078" s="344"/>
      <c r="U1078" s="344"/>
      <c r="V1078" s="344"/>
      <c r="W1078" s="344"/>
      <c r="X1078" s="344"/>
      <c r="Y1078" s="344"/>
      <c r="Z1078" s="344"/>
      <c r="AA1078" s="344"/>
      <c r="AB1078" s="344"/>
      <c r="AC1078" s="344"/>
      <c r="AD1078" s="344"/>
    </row>
    <row r="1079" spans="1:61" s="8" customFormat="1" ht="29.25" customHeight="1" x14ac:dyDescent="0.25">
      <c r="A1079" s="61"/>
      <c r="B1079" s="20" t="s">
        <v>104</v>
      </c>
      <c r="C1079" s="344" t="s">
        <v>786</v>
      </c>
      <c r="D1079" s="344"/>
      <c r="E1079" s="344"/>
      <c r="F1079" s="344"/>
      <c r="G1079" s="344"/>
      <c r="H1079" s="344"/>
      <c r="I1079" s="344"/>
      <c r="J1079" s="344"/>
      <c r="K1079" s="344"/>
      <c r="L1079" s="344"/>
      <c r="M1079" s="344"/>
      <c r="N1079" s="344"/>
      <c r="O1079" s="344"/>
      <c r="P1079" s="344"/>
      <c r="Q1079" s="344"/>
      <c r="R1079" s="344"/>
      <c r="S1079" s="344"/>
      <c r="T1079" s="344"/>
      <c r="U1079" s="344"/>
      <c r="V1079" s="344"/>
      <c r="W1079" s="344"/>
      <c r="X1079" s="344"/>
      <c r="Y1079" s="344"/>
      <c r="Z1079" s="344"/>
      <c r="AA1079" s="344"/>
      <c r="AB1079" s="344"/>
      <c r="AC1079" s="344"/>
      <c r="AD1079" s="344"/>
    </row>
    <row r="1080" spans="1:61" s="8" customFormat="1" ht="29.25" customHeight="1" x14ac:dyDescent="0.25">
      <c r="A1080" s="61"/>
      <c r="B1080" s="20" t="s">
        <v>104</v>
      </c>
      <c r="C1080" s="344" t="s">
        <v>787</v>
      </c>
      <c r="D1080" s="344"/>
      <c r="E1080" s="344"/>
      <c r="F1080" s="344"/>
      <c r="G1080" s="344"/>
      <c r="H1080" s="344"/>
      <c r="I1080" s="344"/>
      <c r="J1080" s="344"/>
      <c r="K1080" s="344"/>
      <c r="L1080" s="344"/>
      <c r="M1080" s="344"/>
      <c r="N1080" s="344"/>
      <c r="O1080" s="344"/>
      <c r="P1080" s="344"/>
      <c r="Q1080" s="344"/>
      <c r="R1080" s="344"/>
      <c r="S1080" s="344"/>
      <c r="T1080" s="344"/>
      <c r="U1080" s="344"/>
      <c r="V1080" s="344"/>
      <c r="W1080" s="344"/>
      <c r="X1080" s="344"/>
      <c r="Y1080" s="344"/>
      <c r="Z1080" s="344"/>
      <c r="AA1080" s="344"/>
      <c r="AB1080" s="344"/>
      <c r="AC1080" s="344"/>
      <c r="AD1080" s="344"/>
    </row>
    <row r="1081" spans="1:61" s="146" customFormat="1" ht="59.25" customHeight="1" x14ac:dyDescent="0.25">
      <c r="A1081" s="61"/>
      <c r="B1081" s="112" t="s">
        <v>104</v>
      </c>
      <c r="C1081" s="355" t="s">
        <v>788</v>
      </c>
      <c r="D1081" s="355"/>
      <c r="E1081" s="355"/>
      <c r="F1081" s="355"/>
      <c r="G1081" s="355"/>
      <c r="H1081" s="355"/>
      <c r="I1081" s="355"/>
      <c r="J1081" s="355"/>
      <c r="K1081" s="355"/>
      <c r="L1081" s="355"/>
      <c r="M1081" s="355"/>
      <c r="N1081" s="355"/>
      <c r="O1081" s="355"/>
      <c r="P1081" s="355"/>
      <c r="Q1081" s="355"/>
      <c r="R1081" s="355"/>
      <c r="S1081" s="355"/>
      <c r="T1081" s="355"/>
      <c r="U1081" s="355"/>
      <c r="V1081" s="355"/>
      <c r="W1081" s="355"/>
      <c r="X1081" s="355"/>
      <c r="Y1081" s="355"/>
      <c r="Z1081" s="355"/>
      <c r="AA1081" s="355"/>
      <c r="AB1081" s="355"/>
      <c r="AC1081" s="355"/>
      <c r="AD1081" s="355"/>
      <c r="AJ1081" s="202"/>
      <c r="AK1081" s="202"/>
      <c r="AL1081" s="202"/>
      <c r="AM1081" s="202"/>
      <c r="AN1081" s="202"/>
      <c r="AO1081" s="202"/>
      <c r="AP1081" s="202"/>
      <c r="AQ1081" s="202"/>
      <c r="AR1081" s="202"/>
      <c r="AS1081" s="202"/>
      <c r="AT1081" s="202"/>
      <c r="AU1081" s="202"/>
      <c r="AV1081" s="202"/>
    </row>
    <row r="1082" spans="1:61" s="8" customFormat="1" ht="42" customHeight="1" x14ac:dyDescent="0.25">
      <c r="A1082" s="61"/>
      <c r="B1082" s="139" t="s">
        <v>104</v>
      </c>
      <c r="C1082" s="358" t="s">
        <v>789</v>
      </c>
      <c r="D1082" s="358"/>
      <c r="E1082" s="358"/>
      <c r="F1082" s="358"/>
      <c r="G1082" s="358"/>
      <c r="H1082" s="358"/>
      <c r="I1082" s="358"/>
      <c r="J1082" s="358"/>
      <c r="K1082" s="358"/>
      <c r="L1082" s="358"/>
      <c r="M1082" s="358"/>
      <c r="N1082" s="358"/>
      <c r="O1082" s="358"/>
      <c r="P1082" s="358"/>
      <c r="Q1082" s="358"/>
      <c r="R1082" s="358"/>
      <c r="S1082" s="358"/>
      <c r="T1082" s="358"/>
      <c r="U1082" s="358"/>
      <c r="V1082" s="358"/>
      <c r="W1082" s="358"/>
      <c r="X1082" s="358"/>
      <c r="Y1082" s="358"/>
      <c r="Z1082" s="358"/>
      <c r="AA1082" s="358"/>
      <c r="AB1082" s="358"/>
      <c r="AC1082" s="358"/>
      <c r="AD1082" s="358"/>
      <c r="AE1082" s="148"/>
      <c r="AF1082" s="146"/>
      <c r="AH1082" s="92"/>
      <c r="AI1082" s="62"/>
      <c r="AJ1082" s="200"/>
      <c r="AK1082" s="200"/>
      <c r="AL1082" s="200"/>
      <c r="AM1082" s="200"/>
      <c r="AN1082" s="200"/>
      <c r="AO1082" s="200"/>
      <c r="AP1082" s="200"/>
      <c r="AQ1082" s="200"/>
      <c r="AR1082" s="200"/>
      <c r="AS1082" s="200"/>
      <c r="AT1082" s="200"/>
      <c r="AU1082" s="200"/>
      <c r="AV1082" s="200"/>
      <c r="AW1082" s="50"/>
      <c r="AX1082" s="50"/>
      <c r="AY1082" s="50"/>
      <c r="AZ1082" s="50"/>
      <c r="BA1082" s="50"/>
      <c r="BB1082" s="50"/>
      <c r="BC1082" s="50"/>
      <c r="BD1082" s="50"/>
      <c r="BE1082" s="50"/>
      <c r="BF1082" s="50"/>
      <c r="BG1082" s="50"/>
      <c r="BH1082" s="50"/>
      <c r="BI1082" s="50"/>
    </row>
    <row r="1083" spans="1:61" s="8" customFormat="1" ht="12.75" customHeight="1" x14ac:dyDescent="0.25">
      <c r="A1083" s="61"/>
      <c r="U1083" s="45"/>
      <c r="W1083" s="45"/>
      <c r="AJ1083" s="202"/>
      <c r="AK1083" s="202"/>
      <c r="AL1083" s="202"/>
      <c r="AM1083" s="202"/>
      <c r="AN1083" s="202"/>
      <c r="AO1083" s="202"/>
      <c r="AP1083" s="202"/>
      <c r="AQ1083" s="202"/>
      <c r="AR1083" s="202"/>
      <c r="AS1083" s="202"/>
      <c r="AT1083" s="202"/>
      <c r="AU1083" s="202"/>
      <c r="AV1083" s="202"/>
    </row>
    <row r="1084" spans="1:61" s="8" customFormat="1" ht="12.75" x14ac:dyDescent="0.25">
      <c r="A1084" s="61"/>
      <c r="B1084" s="384" t="s">
        <v>728</v>
      </c>
      <c r="C1084" s="384"/>
      <c r="D1084" s="384"/>
      <c r="E1084" s="384"/>
      <c r="F1084" s="384"/>
      <c r="G1084" s="384"/>
      <c r="H1084" s="384"/>
      <c r="I1084" s="384"/>
      <c r="J1084" s="384"/>
      <c r="K1084" s="384"/>
      <c r="L1084" s="384"/>
      <c r="M1084" s="384"/>
      <c r="N1084" s="384"/>
      <c r="O1084" s="384"/>
      <c r="P1084" s="384"/>
      <c r="Q1084" s="384"/>
      <c r="R1084" s="384"/>
      <c r="S1084" s="384"/>
      <c r="T1084" s="384"/>
      <c r="U1084" s="384"/>
      <c r="V1084" s="384"/>
      <c r="W1084" s="384"/>
      <c r="X1084" s="384"/>
      <c r="Y1084" s="384"/>
      <c r="Z1084" s="384"/>
      <c r="AA1084" s="384"/>
      <c r="AB1084" s="384"/>
      <c r="AC1084" s="384"/>
      <c r="AD1084" s="384"/>
      <c r="AJ1084" s="202"/>
      <c r="AK1084" s="202"/>
      <c r="AL1084" s="202"/>
      <c r="AM1084" s="202"/>
      <c r="AN1084" s="202"/>
      <c r="AO1084" s="202"/>
      <c r="AP1084" s="202"/>
      <c r="AQ1084" s="202"/>
      <c r="AR1084" s="202"/>
      <c r="AS1084" s="202"/>
      <c r="AT1084" s="202"/>
      <c r="AU1084" s="202"/>
      <c r="AV1084" s="202"/>
    </row>
    <row r="1085" spans="1:61" s="8" customFormat="1" ht="12.75" x14ac:dyDescent="0.25">
      <c r="A1085" s="61"/>
      <c r="B1085" s="96"/>
      <c r="C1085" s="96"/>
      <c r="D1085" s="96"/>
      <c r="E1085" s="96"/>
      <c r="F1085" s="96"/>
      <c r="G1085" s="96"/>
      <c r="H1085" s="96"/>
      <c r="I1085" s="96"/>
      <c r="J1085" s="96"/>
      <c r="K1085" s="96"/>
      <c r="L1085" s="96"/>
      <c r="M1085" s="96"/>
      <c r="N1085" s="96"/>
      <c r="O1085" s="96"/>
      <c r="P1085" s="96"/>
      <c r="Q1085" s="96"/>
      <c r="R1085" s="96"/>
      <c r="S1085" s="96"/>
      <c r="T1085" s="96"/>
      <c r="U1085" s="64"/>
      <c r="V1085" s="96"/>
      <c r="W1085" s="64"/>
      <c r="X1085" s="96"/>
      <c r="Y1085" s="96"/>
      <c r="Z1085" s="96"/>
      <c r="AA1085" s="96"/>
      <c r="AB1085" s="96"/>
    </row>
    <row r="1086" spans="1:61" s="8" customFormat="1" ht="12.75" x14ac:dyDescent="0.25">
      <c r="A1086" s="61"/>
      <c r="B1086" s="384" t="s">
        <v>600</v>
      </c>
      <c r="C1086" s="384"/>
      <c r="D1086" s="384"/>
      <c r="E1086" s="384"/>
      <c r="F1086" s="384"/>
      <c r="G1086" s="384"/>
      <c r="H1086" s="384"/>
      <c r="I1086" s="384"/>
      <c r="J1086" s="384"/>
      <c r="K1086" s="384"/>
      <c r="L1086" s="384"/>
      <c r="M1086" s="384"/>
      <c r="N1086" s="384"/>
      <c r="O1086" s="384"/>
      <c r="P1086" s="384"/>
      <c r="Q1086" s="384"/>
      <c r="R1086" s="384"/>
      <c r="S1086" s="384"/>
      <c r="T1086" s="384"/>
      <c r="U1086" s="384"/>
      <c r="V1086" s="384"/>
      <c r="W1086" s="384"/>
      <c r="X1086" s="384"/>
      <c r="Y1086" s="384"/>
      <c r="Z1086" s="384"/>
      <c r="AA1086" s="384"/>
      <c r="AB1086" s="384"/>
      <c r="AC1086" s="384"/>
      <c r="AD1086" s="384"/>
    </row>
    <row r="1087" spans="1:61" s="150" customFormat="1" ht="12.75" x14ac:dyDescent="0.25">
      <c r="A1087" s="61"/>
      <c r="B1087" s="74" t="s">
        <v>389</v>
      </c>
      <c r="C1087" s="151"/>
      <c r="D1087" s="151"/>
      <c r="E1087" s="151"/>
      <c r="F1087" s="151"/>
      <c r="G1087" s="151"/>
      <c r="H1087" s="151"/>
      <c r="I1087" s="151"/>
      <c r="J1087" s="151"/>
      <c r="K1087" s="151"/>
      <c r="L1087" s="151"/>
      <c r="M1087" s="151"/>
      <c r="N1087" s="151"/>
      <c r="O1087" s="151"/>
      <c r="P1087" s="151"/>
      <c r="Q1087" s="151"/>
      <c r="R1087" s="151"/>
      <c r="S1087" s="151"/>
      <c r="T1087" s="151"/>
      <c r="U1087" s="151"/>
      <c r="V1087" s="151"/>
      <c r="W1087" s="151"/>
      <c r="X1087" s="151"/>
      <c r="Y1087" s="151"/>
      <c r="Z1087" s="151"/>
      <c r="AA1087" s="151"/>
      <c r="AB1087" s="151"/>
      <c r="AC1087" s="151"/>
      <c r="AD1087" s="151"/>
    </row>
    <row r="1088" spans="1:61" s="150" customFormat="1" ht="12.75" x14ac:dyDescent="0.25">
      <c r="A1088" s="61"/>
      <c r="B1088" s="20" t="s">
        <v>104</v>
      </c>
      <c r="C1088" s="150" t="s">
        <v>387</v>
      </c>
      <c r="D1088" s="151"/>
      <c r="E1088" s="151"/>
      <c r="F1088" s="151"/>
      <c r="G1088" s="151"/>
      <c r="H1088" s="167"/>
      <c r="I1088" s="343">
        <v>4020</v>
      </c>
      <c r="J1088" s="343"/>
      <c r="K1088" s="74" t="s">
        <v>388</v>
      </c>
      <c r="L1088" s="151"/>
      <c r="M1088" s="151"/>
      <c r="N1088" s="151"/>
      <c r="O1088" s="151"/>
      <c r="P1088" s="151"/>
      <c r="Q1088" s="151"/>
      <c r="R1088" s="130">
        <f>I1088-1</f>
        <v>4019</v>
      </c>
      <c r="S1088" s="151"/>
      <c r="T1088" s="151"/>
      <c r="U1088" s="151"/>
      <c r="V1088" s="151"/>
      <c r="W1088" s="151"/>
      <c r="X1088" s="151"/>
      <c r="Y1088" s="151"/>
      <c r="Z1088" s="151"/>
      <c r="AA1088" s="151"/>
      <c r="AB1088" s="151"/>
      <c r="AC1088" s="151"/>
      <c r="AD1088" s="151"/>
    </row>
    <row r="1089" spans="1:30" s="8" customFormat="1" ht="12.75" customHeight="1" x14ac:dyDescent="0.25">
      <c r="A1089" s="61"/>
      <c r="B1089" s="20" t="str">
        <f>B1088</f>
        <v>*</v>
      </c>
      <c r="C1089" s="150" t="str">
        <f>C1088</f>
        <v>El contenido de la celda</v>
      </c>
      <c r="D1089" s="151"/>
      <c r="E1089" s="151"/>
      <c r="F1089" s="151"/>
      <c r="G1089" s="151"/>
      <c r="H1089" s="167"/>
      <c r="I1089" s="343">
        <f>I1088+26</f>
        <v>4046</v>
      </c>
      <c r="J1089" s="343"/>
      <c r="K1089" s="74" t="str">
        <f>K1088</f>
        <v>debe ser mayor o igual a la celda</v>
      </c>
      <c r="L1089" s="151"/>
      <c r="M1089" s="151"/>
      <c r="N1089" s="151"/>
      <c r="O1089" s="151"/>
      <c r="P1089" s="151"/>
      <c r="Q1089" s="151"/>
      <c r="R1089" s="130">
        <f t="shared" ref="R1089:R1096" si="371">I1089-1</f>
        <v>4045</v>
      </c>
      <c r="S1089" s="149"/>
      <c r="T1089" s="149"/>
      <c r="U1089" s="149"/>
      <c r="V1089" s="149"/>
      <c r="W1089" s="149"/>
      <c r="X1089" s="149"/>
      <c r="Y1089" s="149"/>
      <c r="Z1089" s="149"/>
      <c r="AA1089" s="149"/>
      <c r="AB1089" s="149"/>
      <c r="AC1089" s="149"/>
      <c r="AD1089" s="149"/>
    </row>
    <row r="1090" spans="1:30" s="8" customFormat="1" ht="12.75" customHeight="1" x14ac:dyDescent="0.25">
      <c r="A1090" s="61"/>
      <c r="B1090" s="20" t="str">
        <f t="shared" ref="B1090:B1096" si="372">B1089</f>
        <v>*</v>
      </c>
      <c r="C1090" s="150" t="str">
        <f t="shared" ref="C1090:C1096" si="373">C1089</f>
        <v>El contenido de la celda</v>
      </c>
      <c r="D1090" s="151"/>
      <c r="E1090" s="151"/>
      <c r="F1090" s="151"/>
      <c r="G1090" s="151"/>
      <c r="H1090" s="167"/>
      <c r="I1090" s="343">
        <f>I1089+24</f>
        <v>4070</v>
      </c>
      <c r="J1090" s="343"/>
      <c r="K1090" s="74" t="str">
        <f t="shared" ref="K1090:K1096" si="374">K1089</f>
        <v>debe ser mayor o igual a la celda</v>
      </c>
      <c r="L1090" s="151"/>
      <c r="M1090" s="151"/>
      <c r="N1090" s="151"/>
      <c r="O1090" s="151"/>
      <c r="P1090" s="151"/>
      <c r="Q1090" s="151"/>
      <c r="R1090" s="130">
        <f t="shared" si="371"/>
        <v>4069</v>
      </c>
      <c r="S1090" s="121"/>
      <c r="T1090" s="121"/>
      <c r="U1090" s="69"/>
      <c r="V1090" s="121"/>
      <c r="W1090" s="69"/>
      <c r="X1090" s="121"/>
      <c r="Y1090" s="121"/>
      <c r="Z1090" s="121"/>
      <c r="AA1090" s="121"/>
      <c r="AB1090" s="121"/>
      <c r="AC1090" s="121"/>
      <c r="AD1090" s="121"/>
    </row>
    <row r="1091" spans="1:30" s="8" customFormat="1" ht="12.75" customHeight="1" x14ac:dyDescent="0.25">
      <c r="A1091" s="61"/>
      <c r="B1091" s="20" t="str">
        <f t="shared" si="372"/>
        <v>*</v>
      </c>
      <c r="C1091" s="150" t="str">
        <f t="shared" si="373"/>
        <v>El contenido de la celda</v>
      </c>
      <c r="D1091" s="151"/>
      <c r="E1091" s="151"/>
      <c r="F1091" s="151"/>
      <c r="G1091" s="151"/>
      <c r="H1091" s="167"/>
      <c r="I1091" s="343">
        <f>I1090+14</f>
        <v>4084</v>
      </c>
      <c r="J1091" s="343"/>
      <c r="K1091" s="74" t="str">
        <f t="shared" si="374"/>
        <v>debe ser mayor o igual a la celda</v>
      </c>
      <c r="L1091" s="151"/>
      <c r="M1091" s="151"/>
      <c r="N1091" s="151"/>
      <c r="O1091" s="151"/>
      <c r="P1091" s="151"/>
      <c r="Q1091" s="151"/>
      <c r="R1091" s="130">
        <f t="shared" si="371"/>
        <v>4083</v>
      </c>
      <c r="S1091" s="121"/>
      <c r="T1091" s="121"/>
      <c r="U1091" s="69"/>
      <c r="V1091" s="121"/>
      <c r="W1091" s="69"/>
      <c r="X1091" s="121"/>
      <c r="Y1091" s="121"/>
      <c r="Z1091" s="121"/>
      <c r="AA1091" s="121"/>
      <c r="AB1091" s="121"/>
      <c r="AC1091" s="121"/>
      <c r="AD1091" s="121"/>
    </row>
    <row r="1092" spans="1:30" s="8" customFormat="1" ht="12.75" customHeight="1" x14ac:dyDescent="0.25">
      <c r="A1092" s="61"/>
      <c r="B1092" s="20" t="str">
        <f t="shared" si="372"/>
        <v>*</v>
      </c>
      <c r="C1092" s="150" t="str">
        <f t="shared" si="373"/>
        <v>El contenido de la celda</v>
      </c>
      <c r="D1092" s="151"/>
      <c r="E1092" s="151"/>
      <c r="F1092" s="151"/>
      <c r="G1092" s="151"/>
      <c r="H1092" s="167"/>
      <c r="I1092" s="343">
        <f t="shared" ref="I1092:I1096" si="375">I1091+14</f>
        <v>4098</v>
      </c>
      <c r="J1092" s="343"/>
      <c r="K1092" s="74" t="str">
        <f t="shared" si="374"/>
        <v>debe ser mayor o igual a la celda</v>
      </c>
      <c r="L1092" s="151"/>
      <c r="M1092" s="151"/>
      <c r="N1092" s="151"/>
      <c r="O1092" s="151"/>
      <c r="P1092" s="151"/>
      <c r="Q1092" s="151"/>
      <c r="R1092" s="130">
        <f t="shared" si="371"/>
        <v>4097</v>
      </c>
      <c r="S1092" s="121"/>
      <c r="T1092" s="121"/>
      <c r="U1092" s="69"/>
      <c r="V1092" s="121"/>
      <c r="W1092" s="69"/>
      <c r="X1092" s="121"/>
      <c r="Y1092" s="121"/>
      <c r="Z1092" s="121"/>
      <c r="AA1092" s="121"/>
      <c r="AB1092" s="121"/>
      <c r="AC1092" s="121"/>
      <c r="AD1092" s="121"/>
    </row>
    <row r="1093" spans="1:30" s="8" customFormat="1" ht="12.75" customHeight="1" x14ac:dyDescent="0.25">
      <c r="A1093" s="61"/>
      <c r="B1093" s="20" t="str">
        <f t="shared" si="372"/>
        <v>*</v>
      </c>
      <c r="C1093" s="150" t="str">
        <f t="shared" si="373"/>
        <v>El contenido de la celda</v>
      </c>
      <c r="D1093" s="151"/>
      <c r="E1093" s="151"/>
      <c r="F1093" s="151"/>
      <c r="G1093" s="151"/>
      <c r="H1093" s="167"/>
      <c r="I1093" s="343">
        <f t="shared" si="375"/>
        <v>4112</v>
      </c>
      <c r="J1093" s="343"/>
      <c r="K1093" s="74" t="str">
        <f t="shared" si="374"/>
        <v>debe ser mayor o igual a la celda</v>
      </c>
      <c r="L1093" s="151"/>
      <c r="M1093" s="151"/>
      <c r="N1093" s="151"/>
      <c r="O1093" s="151"/>
      <c r="P1093" s="151"/>
      <c r="Q1093" s="151"/>
      <c r="R1093" s="130">
        <f t="shared" si="371"/>
        <v>4111</v>
      </c>
      <c r="S1093" s="121"/>
      <c r="T1093" s="121"/>
      <c r="U1093" s="69"/>
      <c r="V1093" s="121"/>
      <c r="W1093" s="69"/>
      <c r="X1093" s="121"/>
      <c r="Y1093" s="121"/>
      <c r="Z1093" s="121"/>
      <c r="AA1093" s="121"/>
      <c r="AB1093" s="121"/>
      <c r="AC1093" s="121"/>
      <c r="AD1093" s="121"/>
    </row>
    <row r="1094" spans="1:30" s="8" customFormat="1" ht="12.75" customHeight="1" x14ac:dyDescent="0.25">
      <c r="A1094" s="61"/>
      <c r="B1094" s="20" t="str">
        <f t="shared" si="372"/>
        <v>*</v>
      </c>
      <c r="C1094" s="150" t="str">
        <f t="shared" si="373"/>
        <v>El contenido de la celda</v>
      </c>
      <c r="D1094" s="151"/>
      <c r="E1094" s="151"/>
      <c r="F1094" s="151"/>
      <c r="G1094" s="151"/>
      <c r="H1094" s="167"/>
      <c r="I1094" s="343">
        <f t="shared" si="375"/>
        <v>4126</v>
      </c>
      <c r="J1094" s="343"/>
      <c r="K1094" s="74" t="str">
        <f t="shared" si="374"/>
        <v>debe ser mayor o igual a la celda</v>
      </c>
      <c r="L1094" s="151"/>
      <c r="M1094" s="151"/>
      <c r="N1094" s="151"/>
      <c r="O1094" s="151"/>
      <c r="P1094" s="151"/>
      <c r="Q1094" s="151"/>
      <c r="R1094" s="130">
        <f t="shared" si="371"/>
        <v>4125</v>
      </c>
      <c r="S1094" s="121"/>
      <c r="T1094" s="121"/>
      <c r="U1094" s="69"/>
      <c r="V1094" s="121"/>
      <c r="W1094" s="69"/>
      <c r="X1094" s="121"/>
      <c r="Y1094" s="121"/>
      <c r="Z1094" s="121"/>
      <c r="AA1094" s="121"/>
      <c r="AB1094" s="121"/>
      <c r="AC1094" s="121"/>
      <c r="AD1094" s="121"/>
    </row>
    <row r="1095" spans="1:30" s="8" customFormat="1" ht="12.75" customHeight="1" x14ac:dyDescent="0.25">
      <c r="A1095" s="61"/>
      <c r="B1095" s="20" t="str">
        <f t="shared" si="372"/>
        <v>*</v>
      </c>
      <c r="C1095" s="150" t="str">
        <f t="shared" si="373"/>
        <v>El contenido de la celda</v>
      </c>
      <c r="D1095" s="151"/>
      <c r="E1095" s="151"/>
      <c r="F1095" s="151"/>
      <c r="G1095" s="151"/>
      <c r="H1095" s="167"/>
      <c r="I1095" s="343">
        <f t="shared" si="375"/>
        <v>4140</v>
      </c>
      <c r="J1095" s="343"/>
      <c r="K1095" s="74" t="str">
        <f t="shared" si="374"/>
        <v>debe ser mayor o igual a la celda</v>
      </c>
      <c r="L1095" s="151"/>
      <c r="M1095" s="151"/>
      <c r="N1095" s="151"/>
      <c r="O1095" s="151"/>
      <c r="P1095" s="151"/>
      <c r="Q1095" s="151"/>
      <c r="R1095" s="130">
        <f t="shared" si="371"/>
        <v>4139</v>
      </c>
      <c r="S1095" s="121"/>
      <c r="T1095" s="121"/>
      <c r="U1095" s="69"/>
      <c r="V1095" s="121"/>
      <c r="W1095" s="69"/>
      <c r="X1095" s="121"/>
      <c r="Y1095" s="121"/>
      <c r="Z1095" s="121"/>
      <c r="AA1095" s="121"/>
      <c r="AB1095" s="121"/>
      <c r="AC1095" s="121"/>
      <c r="AD1095" s="121"/>
    </row>
    <row r="1096" spans="1:30" s="8" customFormat="1" ht="12.75" customHeight="1" x14ac:dyDescent="0.25">
      <c r="A1096" s="61"/>
      <c r="B1096" s="20" t="str">
        <f t="shared" si="372"/>
        <v>*</v>
      </c>
      <c r="C1096" s="150" t="str">
        <f t="shared" si="373"/>
        <v>El contenido de la celda</v>
      </c>
      <c r="D1096" s="151"/>
      <c r="E1096" s="151"/>
      <c r="F1096" s="151"/>
      <c r="G1096" s="151"/>
      <c r="H1096" s="167"/>
      <c r="I1096" s="343">
        <f t="shared" si="375"/>
        <v>4154</v>
      </c>
      <c r="J1096" s="343"/>
      <c r="K1096" s="74" t="str">
        <f t="shared" si="374"/>
        <v>debe ser mayor o igual a la celda</v>
      </c>
      <c r="L1096" s="151"/>
      <c r="M1096" s="151"/>
      <c r="N1096" s="151"/>
      <c r="O1096" s="151"/>
      <c r="P1096" s="151"/>
      <c r="Q1096" s="151"/>
      <c r="R1096" s="130">
        <f t="shared" si="371"/>
        <v>4153</v>
      </c>
      <c r="S1096" s="121"/>
      <c r="T1096" s="121"/>
      <c r="U1096" s="69"/>
      <c r="V1096" s="121"/>
      <c r="W1096" s="69"/>
      <c r="X1096" s="121"/>
      <c r="Y1096" s="121"/>
      <c r="Z1096" s="121"/>
      <c r="AA1096" s="121"/>
      <c r="AB1096" s="121"/>
      <c r="AC1096" s="121"/>
      <c r="AD1096" s="121"/>
    </row>
    <row r="1097" spans="1:30" s="150" customFormat="1" ht="12.75" customHeight="1" x14ac:dyDescent="0.25">
      <c r="B1097" s="20"/>
      <c r="D1097" s="151"/>
      <c r="E1097" s="151"/>
      <c r="F1097" s="151"/>
      <c r="G1097" s="151"/>
      <c r="H1097" s="167"/>
      <c r="I1097" s="168"/>
      <c r="J1097" s="168"/>
      <c r="K1097" s="74"/>
      <c r="L1097" s="151"/>
      <c r="M1097" s="151"/>
      <c r="N1097" s="151"/>
      <c r="O1097" s="151"/>
      <c r="P1097" s="151"/>
      <c r="Q1097" s="151"/>
      <c r="R1097" s="74"/>
      <c r="S1097" s="153"/>
      <c r="T1097" s="153"/>
      <c r="U1097" s="69"/>
      <c r="V1097" s="153"/>
      <c r="W1097" s="69"/>
      <c r="X1097" s="153"/>
      <c r="Y1097" s="153"/>
      <c r="Z1097" s="153"/>
      <c r="AA1097" s="153"/>
      <c r="AB1097" s="153"/>
      <c r="AC1097" s="153"/>
      <c r="AD1097" s="153"/>
    </row>
    <row r="1098" spans="1:30" s="8" customFormat="1" ht="12.75" customHeight="1" x14ac:dyDescent="0.25">
      <c r="A1098" s="61"/>
      <c r="B1098" s="156" t="s">
        <v>390</v>
      </c>
      <c r="C1098" s="150"/>
      <c r="D1098" s="151"/>
      <c r="E1098" s="151"/>
      <c r="F1098" s="151"/>
      <c r="G1098" s="151"/>
      <c r="H1098" s="167"/>
      <c r="I1098" s="66"/>
      <c r="J1098" s="66"/>
      <c r="K1098" s="74"/>
      <c r="L1098" s="151"/>
      <c r="M1098" s="151"/>
      <c r="N1098" s="151"/>
      <c r="O1098" s="151"/>
      <c r="P1098" s="151"/>
      <c r="Q1098" s="151"/>
      <c r="R1098" s="74"/>
      <c r="S1098" s="121"/>
      <c r="T1098" s="121"/>
      <c r="U1098" s="69"/>
      <c r="V1098" s="121"/>
      <c r="W1098" s="69"/>
      <c r="X1098" s="121"/>
      <c r="Y1098" s="121"/>
      <c r="Z1098" s="121"/>
      <c r="AA1098" s="121"/>
      <c r="AB1098" s="121"/>
      <c r="AC1098" s="121"/>
      <c r="AD1098" s="121"/>
    </row>
    <row r="1099" spans="1:30" s="8" customFormat="1" ht="12.75" customHeight="1" x14ac:dyDescent="0.25">
      <c r="A1099" s="61"/>
      <c r="B1099" s="20" t="s">
        <v>104</v>
      </c>
      <c r="C1099" s="150" t="s">
        <v>387</v>
      </c>
      <c r="D1099" s="149"/>
      <c r="E1099" s="149"/>
      <c r="F1099" s="149"/>
      <c r="G1099" s="149"/>
      <c r="H1099" s="149"/>
      <c r="I1099" s="342">
        <f>R1088</f>
        <v>4019</v>
      </c>
      <c r="J1099" s="342"/>
      <c r="K1099" s="150" t="s">
        <v>388</v>
      </c>
      <c r="L1099" s="149"/>
      <c r="M1099" s="149"/>
      <c r="N1099" s="149"/>
      <c r="O1099" s="149"/>
      <c r="P1099" s="149"/>
      <c r="Q1099" s="149"/>
      <c r="R1099" s="170">
        <f>I1099-1</f>
        <v>4018</v>
      </c>
      <c r="S1099" s="149"/>
      <c r="T1099" s="149"/>
      <c r="U1099" s="149"/>
      <c r="V1099" s="149"/>
      <c r="W1099" s="149"/>
      <c r="X1099" s="149"/>
      <c r="Y1099" s="149"/>
      <c r="Z1099" s="149"/>
      <c r="AA1099" s="149"/>
      <c r="AB1099" s="149"/>
      <c r="AC1099" s="149"/>
      <c r="AD1099" s="149"/>
    </row>
    <row r="1100" spans="1:30" s="8" customFormat="1" ht="12.75" customHeight="1" x14ac:dyDescent="0.25">
      <c r="A1100" s="61"/>
      <c r="B1100" s="20" t="str">
        <f>B1099</f>
        <v>*</v>
      </c>
      <c r="C1100" s="150" t="str">
        <f>C1099</f>
        <v>El contenido de la celda</v>
      </c>
      <c r="D1100" s="149"/>
      <c r="E1100" s="149"/>
      <c r="F1100" s="149"/>
      <c r="G1100" s="149"/>
      <c r="H1100" s="149"/>
      <c r="I1100" s="342">
        <f t="shared" ref="I1100:I1107" si="376">R1089</f>
        <v>4045</v>
      </c>
      <c r="J1100" s="342"/>
      <c r="K1100" s="150" t="str">
        <f>K1099</f>
        <v>debe ser mayor o igual a la celda</v>
      </c>
      <c r="L1100" s="149"/>
      <c r="M1100" s="149"/>
      <c r="N1100" s="149"/>
      <c r="O1100" s="149"/>
      <c r="P1100" s="149"/>
      <c r="Q1100" s="149"/>
      <c r="R1100" s="170">
        <f t="shared" ref="R1100:R1107" si="377">I1100-1</f>
        <v>4044</v>
      </c>
      <c r="S1100" s="150"/>
      <c r="T1100" s="150"/>
      <c r="U1100" s="45"/>
      <c r="V1100" s="150"/>
      <c r="W1100" s="45"/>
      <c r="X1100" s="150"/>
      <c r="Y1100" s="150"/>
      <c r="Z1100" s="150"/>
      <c r="AA1100" s="150"/>
      <c r="AB1100" s="150"/>
      <c r="AC1100" s="150"/>
      <c r="AD1100" s="150"/>
    </row>
    <row r="1101" spans="1:30" s="8" customFormat="1" ht="12.75" customHeight="1" x14ac:dyDescent="0.25">
      <c r="A1101" s="61"/>
      <c r="B1101" s="20" t="str">
        <f t="shared" ref="B1101:B1107" si="378">B1100</f>
        <v>*</v>
      </c>
      <c r="C1101" s="150" t="str">
        <f t="shared" ref="C1101:C1107" si="379">C1100</f>
        <v>El contenido de la celda</v>
      </c>
      <c r="D1101" s="149"/>
      <c r="E1101" s="149"/>
      <c r="F1101" s="149"/>
      <c r="G1101" s="149"/>
      <c r="H1101" s="149"/>
      <c r="I1101" s="342">
        <f t="shared" si="376"/>
        <v>4069</v>
      </c>
      <c r="J1101" s="342"/>
      <c r="K1101" s="150" t="str">
        <f t="shared" ref="K1101:K1107" si="380">K1100</f>
        <v>debe ser mayor o igual a la celda</v>
      </c>
      <c r="L1101" s="149"/>
      <c r="M1101" s="149"/>
      <c r="N1101" s="149"/>
      <c r="O1101" s="149"/>
      <c r="P1101" s="149"/>
      <c r="Q1101" s="149"/>
      <c r="R1101" s="170">
        <f t="shared" si="377"/>
        <v>4068</v>
      </c>
      <c r="S1101" s="150"/>
      <c r="T1101" s="150"/>
      <c r="U1101" s="45"/>
      <c r="V1101" s="150"/>
      <c r="W1101" s="45"/>
      <c r="X1101" s="150"/>
      <c r="Y1101" s="150"/>
      <c r="Z1101" s="150"/>
      <c r="AA1101" s="150"/>
      <c r="AB1101" s="150"/>
      <c r="AC1101" s="150"/>
      <c r="AD1101" s="150"/>
    </row>
    <row r="1102" spans="1:30" s="8" customFormat="1" ht="12.75" customHeight="1" x14ac:dyDescent="0.25">
      <c r="A1102" s="61"/>
      <c r="B1102" s="20" t="str">
        <f t="shared" si="378"/>
        <v>*</v>
      </c>
      <c r="C1102" s="150" t="str">
        <f t="shared" si="379"/>
        <v>El contenido de la celda</v>
      </c>
      <c r="D1102" s="149"/>
      <c r="E1102" s="149"/>
      <c r="F1102" s="149"/>
      <c r="G1102" s="149"/>
      <c r="H1102" s="149"/>
      <c r="I1102" s="342">
        <f t="shared" si="376"/>
        <v>4083</v>
      </c>
      <c r="J1102" s="342"/>
      <c r="K1102" s="150" t="str">
        <f t="shared" si="380"/>
        <v>debe ser mayor o igual a la celda</v>
      </c>
      <c r="L1102" s="149"/>
      <c r="M1102" s="149"/>
      <c r="N1102" s="149"/>
      <c r="O1102" s="149"/>
      <c r="P1102" s="149"/>
      <c r="Q1102" s="149"/>
      <c r="R1102" s="170">
        <f t="shared" si="377"/>
        <v>4082</v>
      </c>
      <c r="S1102" s="150"/>
      <c r="T1102" s="150"/>
      <c r="U1102" s="45"/>
      <c r="V1102" s="150"/>
      <c r="W1102" s="45"/>
      <c r="X1102" s="150"/>
      <c r="Y1102" s="150"/>
      <c r="Z1102" s="150"/>
      <c r="AA1102" s="150"/>
      <c r="AB1102" s="150"/>
      <c r="AC1102" s="150"/>
      <c r="AD1102" s="150"/>
    </row>
    <row r="1103" spans="1:30" s="8" customFormat="1" ht="12.75" customHeight="1" x14ac:dyDescent="0.25">
      <c r="A1103" s="61"/>
      <c r="B1103" s="20" t="str">
        <f t="shared" si="378"/>
        <v>*</v>
      </c>
      <c r="C1103" s="150" t="str">
        <f t="shared" si="379"/>
        <v>El contenido de la celda</v>
      </c>
      <c r="D1103" s="149"/>
      <c r="E1103" s="149"/>
      <c r="F1103" s="149"/>
      <c r="G1103" s="149"/>
      <c r="H1103" s="149"/>
      <c r="I1103" s="342">
        <f t="shared" si="376"/>
        <v>4097</v>
      </c>
      <c r="J1103" s="342"/>
      <c r="K1103" s="150" t="str">
        <f t="shared" si="380"/>
        <v>debe ser mayor o igual a la celda</v>
      </c>
      <c r="L1103" s="149"/>
      <c r="M1103" s="149"/>
      <c r="N1103" s="149"/>
      <c r="O1103" s="149"/>
      <c r="P1103" s="149"/>
      <c r="Q1103" s="149"/>
      <c r="R1103" s="170">
        <f t="shared" si="377"/>
        <v>4096</v>
      </c>
      <c r="S1103" s="150"/>
      <c r="T1103" s="150"/>
      <c r="U1103" s="45"/>
      <c r="V1103" s="150"/>
      <c r="W1103" s="45"/>
      <c r="X1103" s="150"/>
      <c r="Y1103" s="150"/>
      <c r="Z1103" s="150"/>
      <c r="AA1103" s="150"/>
      <c r="AB1103" s="150"/>
      <c r="AC1103" s="150"/>
      <c r="AD1103" s="150"/>
    </row>
    <row r="1104" spans="1:30" s="8" customFormat="1" ht="12.75" customHeight="1" x14ac:dyDescent="0.25">
      <c r="A1104" s="61"/>
      <c r="B1104" s="20" t="str">
        <f t="shared" si="378"/>
        <v>*</v>
      </c>
      <c r="C1104" s="150" t="str">
        <f t="shared" si="379"/>
        <v>El contenido de la celda</v>
      </c>
      <c r="D1104" s="149"/>
      <c r="E1104" s="149"/>
      <c r="F1104" s="149"/>
      <c r="G1104" s="149"/>
      <c r="H1104" s="149"/>
      <c r="I1104" s="342">
        <f t="shared" si="376"/>
        <v>4111</v>
      </c>
      <c r="J1104" s="342"/>
      <c r="K1104" s="150" t="str">
        <f t="shared" si="380"/>
        <v>debe ser mayor o igual a la celda</v>
      </c>
      <c r="L1104" s="149"/>
      <c r="M1104" s="149"/>
      <c r="N1104" s="149"/>
      <c r="O1104" s="149"/>
      <c r="P1104" s="149"/>
      <c r="Q1104" s="149"/>
      <c r="R1104" s="170">
        <f t="shared" si="377"/>
        <v>4110</v>
      </c>
      <c r="S1104" s="150"/>
      <c r="T1104" s="150"/>
      <c r="U1104" s="45"/>
      <c r="V1104" s="150"/>
      <c r="W1104" s="45"/>
      <c r="X1104" s="150"/>
      <c r="Y1104" s="150"/>
      <c r="Z1104" s="150"/>
      <c r="AA1104" s="150"/>
      <c r="AB1104" s="150"/>
      <c r="AC1104" s="150"/>
      <c r="AD1104" s="150"/>
    </row>
    <row r="1105" spans="1:30" s="8" customFormat="1" ht="12.75" customHeight="1" x14ac:dyDescent="0.25">
      <c r="A1105" s="61"/>
      <c r="B1105" s="20" t="str">
        <f t="shared" si="378"/>
        <v>*</v>
      </c>
      <c r="C1105" s="150" t="str">
        <f t="shared" si="379"/>
        <v>El contenido de la celda</v>
      </c>
      <c r="D1105" s="149"/>
      <c r="E1105" s="149"/>
      <c r="F1105" s="149"/>
      <c r="G1105" s="149"/>
      <c r="H1105" s="149"/>
      <c r="I1105" s="342">
        <f t="shared" si="376"/>
        <v>4125</v>
      </c>
      <c r="J1105" s="342"/>
      <c r="K1105" s="150" t="str">
        <f t="shared" si="380"/>
        <v>debe ser mayor o igual a la celda</v>
      </c>
      <c r="L1105" s="149"/>
      <c r="M1105" s="149"/>
      <c r="N1105" s="149"/>
      <c r="O1105" s="149"/>
      <c r="P1105" s="149"/>
      <c r="Q1105" s="149"/>
      <c r="R1105" s="170">
        <f t="shared" si="377"/>
        <v>4124</v>
      </c>
      <c r="S1105" s="150"/>
      <c r="T1105" s="150"/>
      <c r="U1105" s="45"/>
      <c r="V1105" s="150"/>
      <c r="W1105" s="45"/>
      <c r="X1105" s="150"/>
      <c r="Y1105" s="150"/>
      <c r="Z1105" s="150"/>
      <c r="AA1105" s="150"/>
      <c r="AB1105" s="150"/>
      <c r="AC1105" s="150"/>
      <c r="AD1105" s="150"/>
    </row>
    <row r="1106" spans="1:30" s="8" customFormat="1" ht="12.75" customHeight="1" x14ac:dyDescent="0.25">
      <c r="A1106" s="61"/>
      <c r="B1106" s="20" t="str">
        <f t="shared" si="378"/>
        <v>*</v>
      </c>
      <c r="C1106" s="150" t="str">
        <f t="shared" si="379"/>
        <v>El contenido de la celda</v>
      </c>
      <c r="D1106" s="149"/>
      <c r="E1106" s="149"/>
      <c r="F1106" s="149"/>
      <c r="G1106" s="149"/>
      <c r="H1106" s="149"/>
      <c r="I1106" s="342">
        <f t="shared" si="376"/>
        <v>4139</v>
      </c>
      <c r="J1106" s="342"/>
      <c r="K1106" s="150" t="str">
        <f t="shared" si="380"/>
        <v>debe ser mayor o igual a la celda</v>
      </c>
      <c r="L1106" s="149"/>
      <c r="M1106" s="149"/>
      <c r="N1106" s="149"/>
      <c r="O1106" s="149"/>
      <c r="P1106" s="149"/>
      <c r="Q1106" s="149"/>
      <c r="R1106" s="170">
        <f t="shared" si="377"/>
        <v>4138</v>
      </c>
      <c r="S1106" s="150"/>
      <c r="T1106" s="150"/>
      <c r="U1106" s="45"/>
      <c r="V1106" s="150"/>
      <c r="W1106" s="45"/>
      <c r="X1106" s="150"/>
      <c r="Y1106" s="150"/>
      <c r="Z1106" s="150"/>
      <c r="AA1106" s="150"/>
      <c r="AB1106" s="150"/>
      <c r="AC1106" s="150"/>
      <c r="AD1106" s="150"/>
    </row>
    <row r="1107" spans="1:30" s="8" customFormat="1" ht="12.75" customHeight="1" x14ac:dyDescent="0.25">
      <c r="A1107" s="61"/>
      <c r="B1107" s="20" t="str">
        <f t="shared" si="378"/>
        <v>*</v>
      </c>
      <c r="C1107" s="150" t="str">
        <f t="shared" si="379"/>
        <v>El contenido de la celda</v>
      </c>
      <c r="D1107" s="149"/>
      <c r="E1107" s="149"/>
      <c r="F1107" s="149"/>
      <c r="G1107" s="149"/>
      <c r="H1107" s="149"/>
      <c r="I1107" s="342">
        <f t="shared" si="376"/>
        <v>4153</v>
      </c>
      <c r="J1107" s="342"/>
      <c r="K1107" s="150" t="str">
        <f t="shared" si="380"/>
        <v>debe ser mayor o igual a la celda</v>
      </c>
      <c r="L1107" s="149"/>
      <c r="M1107" s="149"/>
      <c r="N1107" s="149"/>
      <c r="O1107" s="149"/>
      <c r="P1107" s="149"/>
      <c r="Q1107" s="149"/>
      <c r="R1107" s="170">
        <f t="shared" si="377"/>
        <v>4152</v>
      </c>
      <c r="S1107" s="150"/>
      <c r="T1107" s="150"/>
      <c r="U1107" s="45"/>
      <c r="V1107" s="150"/>
      <c r="W1107" s="45"/>
      <c r="X1107" s="150"/>
      <c r="Y1107" s="150"/>
      <c r="Z1107" s="150"/>
      <c r="AA1107" s="150"/>
      <c r="AB1107" s="150"/>
      <c r="AC1107" s="150"/>
      <c r="AD1107" s="150"/>
    </row>
    <row r="1108" spans="1:30" s="8" customFormat="1" ht="12.75" x14ac:dyDescent="0.25">
      <c r="A1108" s="61"/>
      <c r="U1108" s="45"/>
      <c r="W1108" s="45"/>
    </row>
    <row r="1109" spans="1:30" s="150" customFormat="1" ht="12.75" x14ac:dyDescent="0.25">
      <c r="A1109" s="61"/>
      <c r="B1109" s="150" t="s">
        <v>391</v>
      </c>
      <c r="U1109" s="45"/>
      <c r="W1109" s="45"/>
    </row>
    <row r="1110" spans="1:30" s="150" customFormat="1" ht="12.75" x14ac:dyDescent="0.25">
      <c r="A1110" s="61"/>
      <c r="B1110" s="20" t="s">
        <v>104</v>
      </c>
      <c r="C1110" s="150" t="s">
        <v>394</v>
      </c>
      <c r="I1110" s="357">
        <v>4004</v>
      </c>
      <c r="J1110" s="357"/>
      <c r="K1110" s="150" t="s">
        <v>395</v>
      </c>
      <c r="R1110" s="169">
        <f>I1110+4</f>
        <v>4008</v>
      </c>
      <c r="S1110" s="356" t="s">
        <v>393</v>
      </c>
      <c r="T1110" s="356"/>
      <c r="U1110" s="357">
        <f>R1110+1</f>
        <v>4009</v>
      </c>
      <c r="V1110" s="357"/>
      <c r="W1110" s="45"/>
    </row>
    <row r="1111" spans="1:30" s="8" customFormat="1" ht="12.75" customHeight="1" x14ac:dyDescent="0.25">
      <c r="A1111" s="61"/>
      <c r="B1111" s="20" t="str">
        <f>B1110</f>
        <v>*</v>
      </c>
      <c r="C1111" s="150" t="str">
        <f>C1110</f>
        <v>Si existe dato en la celda</v>
      </c>
      <c r="D1111" s="150"/>
      <c r="E1111" s="150"/>
      <c r="F1111" s="150"/>
      <c r="G1111" s="150"/>
      <c r="H1111" s="150"/>
      <c r="I1111" s="357">
        <f>I1110+11</f>
        <v>4015</v>
      </c>
      <c r="J1111" s="357"/>
      <c r="K1111" s="150" t="str">
        <f>K1110</f>
        <v xml:space="preserve"> debe existir dato en la celda</v>
      </c>
      <c r="L1111" s="150"/>
      <c r="M1111" s="150"/>
      <c r="N1111" s="150"/>
      <c r="O1111" s="150"/>
      <c r="P1111" s="150"/>
      <c r="Q1111" s="150"/>
      <c r="R1111" s="169">
        <f>I1111+6</f>
        <v>4021</v>
      </c>
      <c r="S1111" s="356" t="str">
        <f>S1110</f>
        <v>y/o</v>
      </c>
      <c r="T1111" s="356"/>
      <c r="U1111" s="357">
        <f t="shared" ref="U1111:U1119" si="381">R1111+1</f>
        <v>4022</v>
      </c>
      <c r="V1111" s="357"/>
      <c r="W1111" s="45"/>
    </row>
    <row r="1112" spans="1:30" s="8" customFormat="1" ht="12.75" customHeight="1" x14ac:dyDescent="0.25">
      <c r="A1112" s="61"/>
      <c r="B1112" s="20" t="s">
        <v>96</v>
      </c>
      <c r="C1112" s="150" t="str">
        <f t="shared" ref="C1112:C1119" si="382">C1111</f>
        <v>Si existe dato en la celda</v>
      </c>
      <c r="D1112" s="150"/>
      <c r="E1112" s="150"/>
      <c r="F1112" s="150"/>
      <c r="G1112" s="150"/>
      <c r="H1112" s="150"/>
      <c r="I1112" s="357">
        <f>I1111+26</f>
        <v>4041</v>
      </c>
      <c r="J1112" s="357"/>
      <c r="K1112" s="150" t="str">
        <f t="shared" ref="K1112:K1119" si="383">K1111</f>
        <v xml:space="preserve"> debe existir dato en la celda</v>
      </c>
      <c r="L1112" s="150"/>
      <c r="M1112" s="150"/>
      <c r="N1112" s="150"/>
      <c r="O1112" s="150"/>
      <c r="P1112" s="150"/>
      <c r="Q1112" s="150"/>
      <c r="R1112" s="169">
        <f>I1112+6</f>
        <v>4047</v>
      </c>
      <c r="S1112" s="356" t="str">
        <f t="shared" ref="S1112:S1119" si="384">S1111</f>
        <v>y/o</v>
      </c>
      <c r="T1112" s="356"/>
      <c r="U1112" s="357">
        <f t="shared" si="381"/>
        <v>4048</v>
      </c>
      <c r="V1112" s="357"/>
      <c r="W1112" s="45"/>
    </row>
    <row r="1113" spans="1:30" s="8" customFormat="1" ht="12.75" customHeight="1" x14ac:dyDescent="0.25">
      <c r="A1113" s="61"/>
      <c r="B1113" s="20" t="s">
        <v>104</v>
      </c>
      <c r="C1113" s="150" t="str">
        <f t="shared" si="382"/>
        <v>Si existe dato en la celda</v>
      </c>
      <c r="D1113" s="150"/>
      <c r="E1113" s="150"/>
      <c r="F1113" s="150"/>
      <c r="G1113" s="150"/>
      <c r="H1113" s="150"/>
      <c r="I1113" s="357">
        <f>I1112+24</f>
        <v>4065</v>
      </c>
      <c r="J1113" s="357"/>
      <c r="K1113" s="150" t="str">
        <f t="shared" si="383"/>
        <v xml:space="preserve"> debe existir dato en la celda</v>
      </c>
      <c r="L1113" s="150"/>
      <c r="M1113" s="150"/>
      <c r="N1113" s="150"/>
      <c r="O1113" s="150"/>
      <c r="P1113" s="150"/>
      <c r="Q1113" s="150"/>
      <c r="R1113" s="169">
        <f>I1113+6</f>
        <v>4071</v>
      </c>
      <c r="S1113" s="356" t="str">
        <f t="shared" si="384"/>
        <v>y/o</v>
      </c>
      <c r="T1113" s="356"/>
      <c r="U1113" s="357">
        <f t="shared" si="381"/>
        <v>4072</v>
      </c>
      <c r="V1113" s="357"/>
      <c r="W1113" s="45"/>
    </row>
    <row r="1114" spans="1:30" s="8" customFormat="1" ht="12.75" customHeight="1" x14ac:dyDescent="0.25">
      <c r="A1114" s="61"/>
      <c r="B1114" s="20" t="s">
        <v>104</v>
      </c>
      <c r="C1114" s="150" t="str">
        <f t="shared" si="382"/>
        <v>Si existe dato en la celda</v>
      </c>
      <c r="D1114" s="150"/>
      <c r="E1114" s="150"/>
      <c r="F1114" s="150"/>
      <c r="G1114" s="150"/>
      <c r="H1114" s="150"/>
      <c r="I1114" s="357">
        <f t="shared" ref="I1114:I1119" si="385">I1113+14</f>
        <v>4079</v>
      </c>
      <c r="J1114" s="357"/>
      <c r="K1114" s="150" t="str">
        <f t="shared" si="383"/>
        <v xml:space="preserve"> debe existir dato en la celda</v>
      </c>
      <c r="L1114" s="150"/>
      <c r="M1114" s="150"/>
      <c r="N1114" s="150"/>
      <c r="O1114" s="150"/>
      <c r="P1114" s="150"/>
      <c r="Q1114" s="150"/>
      <c r="R1114" s="169">
        <f t="shared" ref="R1114:R1119" si="386">I1114+6</f>
        <v>4085</v>
      </c>
      <c r="S1114" s="356" t="str">
        <f t="shared" si="384"/>
        <v>y/o</v>
      </c>
      <c r="T1114" s="356"/>
      <c r="U1114" s="357">
        <f t="shared" si="381"/>
        <v>4086</v>
      </c>
      <c r="V1114" s="357"/>
      <c r="W1114" s="45"/>
    </row>
    <row r="1115" spans="1:30" s="8" customFormat="1" ht="12.75" customHeight="1" x14ac:dyDescent="0.25">
      <c r="A1115" s="61"/>
      <c r="B1115" s="20" t="s">
        <v>104</v>
      </c>
      <c r="C1115" s="150" t="str">
        <f t="shared" si="382"/>
        <v>Si existe dato en la celda</v>
      </c>
      <c r="D1115" s="150"/>
      <c r="E1115" s="150"/>
      <c r="F1115" s="150"/>
      <c r="G1115" s="150"/>
      <c r="H1115" s="150"/>
      <c r="I1115" s="357">
        <f t="shared" si="385"/>
        <v>4093</v>
      </c>
      <c r="J1115" s="357"/>
      <c r="K1115" s="150" t="str">
        <f t="shared" si="383"/>
        <v xml:space="preserve"> debe existir dato en la celda</v>
      </c>
      <c r="L1115" s="150"/>
      <c r="M1115" s="150"/>
      <c r="N1115" s="150"/>
      <c r="O1115" s="150"/>
      <c r="P1115" s="150"/>
      <c r="Q1115" s="150"/>
      <c r="R1115" s="169">
        <f t="shared" si="386"/>
        <v>4099</v>
      </c>
      <c r="S1115" s="356" t="str">
        <f t="shared" si="384"/>
        <v>y/o</v>
      </c>
      <c r="T1115" s="356"/>
      <c r="U1115" s="357">
        <f t="shared" si="381"/>
        <v>4100</v>
      </c>
      <c r="V1115" s="357"/>
      <c r="W1115" s="45"/>
    </row>
    <row r="1116" spans="1:30" s="8" customFormat="1" ht="12.75" customHeight="1" x14ac:dyDescent="0.25">
      <c r="A1116" s="61"/>
      <c r="B1116" s="20" t="s">
        <v>104</v>
      </c>
      <c r="C1116" s="150" t="str">
        <f t="shared" si="382"/>
        <v>Si existe dato en la celda</v>
      </c>
      <c r="D1116" s="150"/>
      <c r="E1116" s="150"/>
      <c r="F1116" s="150"/>
      <c r="G1116" s="150"/>
      <c r="H1116" s="150"/>
      <c r="I1116" s="357">
        <f t="shared" si="385"/>
        <v>4107</v>
      </c>
      <c r="J1116" s="357"/>
      <c r="K1116" s="150" t="str">
        <f t="shared" si="383"/>
        <v xml:space="preserve"> debe existir dato en la celda</v>
      </c>
      <c r="L1116" s="150"/>
      <c r="M1116" s="150"/>
      <c r="N1116" s="150"/>
      <c r="O1116" s="150"/>
      <c r="P1116" s="150"/>
      <c r="Q1116" s="150"/>
      <c r="R1116" s="169">
        <f t="shared" si="386"/>
        <v>4113</v>
      </c>
      <c r="S1116" s="356" t="str">
        <f t="shared" si="384"/>
        <v>y/o</v>
      </c>
      <c r="T1116" s="356"/>
      <c r="U1116" s="357">
        <f t="shared" si="381"/>
        <v>4114</v>
      </c>
      <c r="V1116" s="357"/>
      <c r="W1116" s="45"/>
    </row>
    <row r="1117" spans="1:30" s="8" customFormat="1" ht="12.75" customHeight="1" x14ac:dyDescent="0.25">
      <c r="A1117" s="61"/>
      <c r="B1117" s="20" t="s">
        <v>104</v>
      </c>
      <c r="C1117" s="150" t="str">
        <f t="shared" si="382"/>
        <v>Si existe dato en la celda</v>
      </c>
      <c r="D1117" s="150"/>
      <c r="E1117" s="150"/>
      <c r="F1117" s="150"/>
      <c r="G1117" s="150"/>
      <c r="H1117" s="150"/>
      <c r="I1117" s="357">
        <f t="shared" si="385"/>
        <v>4121</v>
      </c>
      <c r="J1117" s="357"/>
      <c r="K1117" s="150" t="str">
        <f t="shared" si="383"/>
        <v xml:space="preserve"> debe existir dato en la celda</v>
      </c>
      <c r="L1117" s="150"/>
      <c r="M1117" s="150"/>
      <c r="N1117" s="150"/>
      <c r="O1117" s="150"/>
      <c r="P1117" s="150"/>
      <c r="Q1117" s="150"/>
      <c r="R1117" s="169">
        <f t="shared" si="386"/>
        <v>4127</v>
      </c>
      <c r="S1117" s="356" t="str">
        <f t="shared" si="384"/>
        <v>y/o</v>
      </c>
      <c r="T1117" s="356"/>
      <c r="U1117" s="357">
        <f t="shared" si="381"/>
        <v>4128</v>
      </c>
      <c r="V1117" s="357"/>
      <c r="W1117" s="45"/>
    </row>
    <row r="1118" spans="1:30" s="8" customFormat="1" ht="12.75" customHeight="1" x14ac:dyDescent="0.25">
      <c r="A1118" s="61"/>
      <c r="B1118" s="20" t="s">
        <v>104</v>
      </c>
      <c r="C1118" s="150" t="str">
        <f t="shared" si="382"/>
        <v>Si existe dato en la celda</v>
      </c>
      <c r="D1118" s="150"/>
      <c r="E1118" s="150"/>
      <c r="F1118" s="150"/>
      <c r="G1118" s="150"/>
      <c r="H1118" s="150"/>
      <c r="I1118" s="357">
        <f t="shared" si="385"/>
        <v>4135</v>
      </c>
      <c r="J1118" s="357"/>
      <c r="K1118" s="150" t="str">
        <f t="shared" si="383"/>
        <v xml:space="preserve"> debe existir dato en la celda</v>
      </c>
      <c r="L1118" s="150"/>
      <c r="M1118" s="150"/>
      <c r="N1118" s="150"/>
      <c r="O1118" s="150"/>
      <c r="P1118" s="150"/>
      <c r="Q1118" s="150"/>
      <c r="R1118" s="169">
        <f t="shared" si="386"/>
        <v>4141</v>
      </c>
      <c r="S1118" s="356" t="str">
        <f t="shared" si="384"/>
        <v>y/o</v>
      </c>
      <c r="T1118" s="356"/>
      <c r="U1118" s="357">
        <f t="shared" si="381"/>
        <v>4142</v>
      </c>
      <c r="V1118" s="357"/>
      <c r="W1118" s="45"/>
    </row>
    <row r="1119" spans="1:30" s="8" customFormat="1" ht="12.75" customHeight="1" x14ac:dyDescent="0.25">
      <c r="A1119" s="61"/>
      <c r="B1119" s="20" t="s">
        <v>104</v>
      </c>
      <c r="C1119" s="150" t="str">
        <f t="shared" si="382"/>
        <v>Si existe dato en la celda</v>
      </c>
      <c r="D1119" s="150"/>
      <c r="E1119" s="150"/>
      <c r="F1119" s="150"/>
      <c r="G1119" s="150"/>
      <c r="H1119" s="150"/>
      <c r="I1119" s="357">
        <f t="shared" si="385"/>
        <v>4149</v>
      </c>
      <c r="J1119" s="357"/>
      <c r="K1119" s="150" t="str">
        <f t="shared" si="383"/>
        <v xml:space="preserve"> debe existir dato en la celda</v>
      </c>
      <c r="L1119" s="150"/>
      <c r="M1119" s="150"/>
      <c r="N1119" s="150"/>
      <c r="O1119" s="150"/>
      <c r="P1119" s="150"/>
      <c r="Q1119" s="150"/>
      <c r="R1119" s="169">
        <f t="shared" si="386"/>
        <v>4155</v>
      </c>
      <c r="S1119" s="356" t="str">
        <f t="shared" si="384"/>
        <v>y/o</v>
      </c>
      <c r="T1119" s="356"/>
      <c r="U1119" s="357">
        <f t="shared" si="381"/>
        <v>4156</v>
      </c>
      <c r="V1119" s="357"/>
      <c r="W1119" s="45"/>
    </row>
    <row r="1120" spans="1:30" s="8" customFormat="1" ht="12.75" customHeight="1" x14ac:dyDescent="0.25">
      <c r="A1120" s="61"/>
      <c r="B1120" s="20"/>
      <c r="C1120" s="150"/>
      <c r="D1120" s="150"/>
      <c r="E1120" s="150"/>
      <c r="F1120" s="150"/>
      <c r="G1120" s="150"/>
      <c r="H1120" s="150"/>
      <c r="I1120" s="356"/>
      <c r="J1120" s="356"/>
      <c r="K1120" s="150"/>
      <c r="L1120" s="150"/>
      <c r="M1120" s="150"/>
      <c r="N1120" s="150"/>
      <c r="O1120" s="150"/>
      <c r="P1120" s="150"/>
      <c r="Q1120" s="150"/>
      <c r="R1120" s="150"/>
      <c r="S1120" s="356"/>
      <c r="T1120" s="356"/>
      <c r="U1120" s="356"/>
      <c r="V1120" s="356"/>
      <c r="W1120" s="45"/>
    </row>
    <row r="1121" spans="1:29" s="8" customFormat="1" ht="12.75" x14ac:dyDescent="0.25">
      <c r="A1121" s="61"/>
      <c r="B1121" s="233" t="s">
        <v>548</v>
      </c>
      <c r="C1121" s="233"/>
      <c r="D1121" s="233"/>
      <c r="E1121" s="233"/>
      <c r="F1121" s="233"/>
      <c r="G1121" s="233"/>
      <c r="H1121" s="233"/>
      <c r="I1121" s="233"/>
      <c r="J1121" s="233"/>
      <c r="K1121" s="233"/>
      <c r="L1121" s="233"/>
      <c r="M1121" s="233"/>
      <c r="N1121" s="233"/>
      <c r="O1121" s="233"/>
      <c r="P1121" s="233"/>
      <c r="Q1121" s="233"/>
      <c r="R1121" s="233"/>
      <c r="S1121" s="233"/>
      <c r="T1121" s="233"/>
      <c r="U1121" s="226"/>
      <c r="V1121" s="233"/>
      <c r="W1121" s="226"/>
      <c r="X1121" s="233"/>
      <c r="Y1121" s="233"/>
      <c r="Z1121" s="233"/>
      <c r="AA1121" s="233"/>
    </row>
    <row r="1122" spans="1:29" s="150" customFormat="1" ht="12.75" x14ac:dyDescent="0.25">
      <c r="A1122" s="61"/>
      <c r="B1122" s="20" t="s">
        <v>104</v>
      </c>
      <c r="C1122" s="233" t="str">
        <f>C1119</f>
        <v>Si existe dato en la celda</v>
      </c>
      <c r="D1122" s="233"/>
      <c r="E1122" s="233"/>
      <c r="F1122" s="233"/>
      <c r="G1122" s="233"/>
      <c r="H1122" s="233"/>
      <c r="I1122" s="357">
        <v>4020</v>
      </c>
      <c r="J1122" s="357"/>
      <c r="K1122" s="233" t="s">
        <v>547</v>
      </c>
      <c r="L1122" s="233"/>
      <c r="M1122" s="233"/>
      <c r="N1122" s="233"/>
      <c r="O1122" s="233"/>
      <c r="P1122" s="233"/>
      <c r="Q1122" s="233"/>
      <c r="R1122" s="169">
        <f>I1122+3</f>
        <v>4023</v>
      </c>
      <c r="S1122" s="233"/>
      <c r="T1122" s="226" t="s">
        <v>277</v>
      </c>
      <c r="U1122" s="357">
        <f>R1122+1</f>
        <v>4024</v>
      </c>
      <c r="V1122" s="357"/>
      <c r="W1122" s="226"/>
      <c r="X1122" s="233"/>
      <c r="Y1122" s="233"/>
      <c r="Z1122" s="233"/>
      <c r="AA1122" s="233"/>
    </row>
    <row r="1123" spans="1:29" s="8" customFormat="1" ht="12.75" customHeight="1" x14ac:dyDescent="0.25">
      <c r="A1123" s="61"/>
      <c r="B1123" s="20" t="str">
        <f>B1122</f>
        <v>*</v>
      </c>
      <c r="C1123" s="233" t="str">
        <f>C1122</f>
        <v>Si existe dato en la celda</v>
      </c>
      <c r="D1123" s="233"/>
      <c r="E1123" s="233"/>
      <c r="F1123" s="233"/>
      <c r="G1123" s="233"/>
      <c r="H1123" s="233"/>
      <c r="I1123" s="357">
        <f>I1122+13</f>
        <v>4033</v>
      </c>
      <c r="J1123" s="357"/>
      <c r="K1123" s="233" t="str">
        <f>K1122</f>
        <v xml:space="preserve">debe tener valor &gt; = 0 en </v>
      </c>
      <c r="L1123" s="233"/>
      <c r="M1123" s="233"/>
      <c r="N1123" s="233"/>
      <c r="O1123" s="233"/>
      <c r="P1123" s="233"/>
      <c r="Q1123" s="233"/>
      <c r="R1123" s="169">
        <f>I1123+1</f>
        <v>4034</v>
      </c>
      <c r="S1123" s="233"/>
      <c r="T1123" s="226" t="str">
        <f>T1122</f>
        <v>y</v>
      </c>
      <c r="U1123" s="357">
        <f t="shared" ref="U1123:U1131" si="387">R1123+1</f>
        <v>4035</v>
      </c>
      <c r="V1123" s="357"/>
      <c r="W1123" s="226"/>
      <c r="X1123" s="233"/>
      <c r="Y1123" s="233"/>
      <c r="Z1123" s="233"/>
      <c r="AA1123" s="233"/>
    </row>
    <row r="1124" spans="1:29" s="8" customFormat="1" ht="12.75" customHeight="1" x14ac:dyDescent="0.25">
      <c r="A1124" s="61"/>
      <c r="B1124" s="20" t="s">
        <v>104</v>
      </c>
      <c r="C1124" s="233" t="str">
        <f t="shared" ref="C1124:C1131" si="388">C1123</f>
        <v>Si existe dato en la celda</v>
      </c>
      <c r="D1124" s="233"/>
      <c r="E1124" s="233"/>
      <c r="F1124" s="233"/>
      <c r="G1124" s="233"/>
      <c r="H1124" s="233"/>
      <c r="I1124" s="357">
        <f>I1123+13</f>
        <v>4046</v>
      </c>
      <c r="J1124" s="357"/>
      <c r="K1124" s="233" t="str">
        <f t="shared" ref="K1124:K1131" si="389">K1123</f>
        <v xml:space="preserve">debe tener valor &gt; = 0 en </v>
      </c>
      <c r="L1124" s="233"/>
      <c r="M1124" s="233"/>
      <c r="N1124" s="233"/>
      <c r="O1124" s="233"/>
      <c r="P1124" s="233"/>
      <c r="Q1124" s="233"/>
      <c r="R1124" s="169">
        <f t="shared" ref="R1124:R1131" si="390">I1124+3</f>
        <v>4049</v>
      </c>
      <c r="S1124" s="233"/>
      <c r="T1124" s="226" t="str">
        <f t="shared" ref="T1124:T1131" si="391">T1123</f>
        <v>y</v>
      </c>
      <c r="U1124" s="357">
        <f t="shared" si="387"/>
        <v>4050</v>
      </c>
      <c r="V1124" s="357"/>
      <c r="W1124" s="226"/>
      <c r="X1124" s="233"/>
      <c r="Y1124" s="233"/>
      <c r="Z1124" s="233"/>
      <c r="AA1124" s="233"/>
    </row>
    <row r="1125" spans="1:29" s="8" customFormat="1" ht="12.75" customHeight="1" x14ac:dyDescent="0.25">
      <c r="A1125" s="61"/>
      <c r="B1125" s="20" t="s">
        <v>104</v>
      </c>
      <c r="C1125" s="233" t="str">
        <f t="shared" si="388"/>
        <v>Si existe dato en la celda</v>
      </c>
      <c r="D1125" s="233"/>
      <c r="E1125" s="233"/>
      <c r="F1125" s="233"/>
      <c r="G1125" s="233"/>
      <c r="H1125" s="233"/>
      <c r="I1125" s="357">
        <f>I1124+12</f>
        <v>4058</v>
      </c>
      <c r="J1125" s="357"/>
      <c r="K1125" s="233" t="str">
        <f t="shared" si="389"/>
        <v xml:space="preserve">debe tener valor &gt; = 0 en </v>
      </c>
      <c r="L1125" s="233"/>
      <c r="M1125" s="233"/>
      <c r="N1125" s="233"/>
      <c r="O1125" s="233"/>
      <c r="P1125" s="233"/>
      <c r="Q1125" s="233"/>
      <c r="R1125" s="169">
        <f>I1125+1</f>
        <v>4059</v>
      </c>
      <c r="S1125" s="233"/>
      <c r="T1125" s="226" t="str">
        <f t="shared" si="391"/>
        <v>y</v>
      </c>
      <c r="U1125" s="357">
        <f t="shared" si="387"/>
        <v>4060</v>
      </c>
      <c r="V1125" s="357"/>
      <c r="W1125" s="226"/>
      <c r="X1125" s="233"/>
      <c r="Y1125" s="233"/>
      <c r="Z1125" s="233"/>
      <c r="AA1125" s="233"/>
    </row>
    <row r="1126" spans="1:29" s="8" customFormat="1" ht="12.75" customHeight="1" x14ac:dyDescent="0.25">
      <c r="A1126" s="61"/>
      <c r="B1126" s="20" t="s">
        <v>104</v>
      </c>
      <c r="C1126" s="233" t="str">
        <f t="shared" si="388"/>
        <v>Si existe dato en la celda</v>
      </c>
      <c r="D1126" s="233"/>
      <c r="E1126" s="233"/>
      <c r="F1126" s="233"/>
      <c r="G1126" s="233"/>
      <c r="H1126" s="233"/>
      <c r="I1126" s="357">
        <f>I1125+12</f>
        <v>4070</v>
      </c>
      <c r="J1126" s="357"/>
      <c r="K1126" s="233" t="str">
        <f t="shared" si="389"/>
        <v xml:space="preserve">debe tener valor &gt; = 0 en </v>
      </c>
      <c r="L1126" s="233"/>
      <c r="M1126" s="233"/>
      <c r="N1126" s="233"/>
      <c r="O1126" s="233"/>
      <c r="P1126" s="233"/>
      <c r="Q1126" s="233"/>
      <c r="R1126" s="169">
        <f t="shared" si="390"/>
        <v>4073</v>
      </c>
      <c r="S1126" s="233"/>
      <c r="T1126" s="226" t="str">
        <f t="shared" si="391"/>
        <v>y</v>
      </c>
      <c r="U1126" s="357">
        <f t="shared" si="387"/>
        <v>4074</v>
      </c>
      <c r="V1126" s="357"/>
      <c r="W1126" s="226"/>
      <c r="X1126" s="233"/>
      <c r="Y1126" s="233"/>
      <c r="Z1126" s="233"/>
      <c r="AA1126" s="233"/>
    </row>
    <row r="1127" spans="1:29" s="8" customFormat="1" ht="12.75" customHeight="1" x14ac:dyDescent="0.25">
      <c r="A1127" s="61"/>
      <c r="B1127" s="20" t="s">
        <v>104</v>
      </c>
      <c r="C1127" s="233" t="str">
        <f t="shared" si="388"/>
        <v>Si existe dato en la celda</v>
      </c>
      <c r="D1127" s="233"/>
      <c r="E1127" s="233"/>
      <c r="F1127" s="233"/>
      <c r="G1127" s="233"/>
      <c r="H1127" s="233"/>
      <c r="I1127" s="357">
        <f>I1126+14</f>
        <v>4084</v>
      </c>
      <c r="J1127" s="357"/>
      <c r="K1127" s="233" t="str">
        <f t="shared" si="389"/>
        <v xml:space="preserve">debe tener valor &gt; = 0 en </v>
      </c>
      <c r="L1127" s="233"/>
      <c r="M1127" s="233"/>
      <c r="N1127" s="233"/>
      <c r="O1127" s="233"/>
      <c r="P1127" s="233"/>
      <c r="Q1127" s="233"/>
      <c r="R1127" s="169">
        <f t="shared" si="390"/>
        <v>4087</v>
      </c>
      <c r="S1127" s="233"/>
      <c r="T1127" s="226" t="str">
        <f t="shared" si="391"/>
        <v>y</v>
      </c>
      <c r="U1127" s="357">
        <f t="shared" si="387"/>
        <v>4088</v>
      </c>
      <c r="V1127" s="357"/>
      <c r="W1127" s="226"/>
      <c r="X1127" s="233"/>
      <c r="Y1127" s="233"/>
      <c r="Z1127" s="233"/>
      <c r="AA1127" s="233"/>
    </row>
    <row r="1128" spans="1:29" s="8" customFormat="1" ht="12.75" customHeight="1" x14ac:dyDescent="0.25">
      <c r="A1128" s="61"/>
      <c r="B1128" s="20" t="s">
        <v>104</v>
      </c>
      <c r="C1128" s="233" t="str">
        <f t="shared" si="388"/>
        <v>Si existe dato en la celda</v>
      </c>
      <c r="D1128" s="233"/>
      <c r="E1128" s="233"/>
      <c r="F1128" s="233"/>
      <c r="G1128" s="233"/>
      <c r="H1128" s="233"/>
      <c r="I1128" s="357">
        <f>I1127+14</f>
        <v>4098</v>
      </c>
      <c r="J1128" s="357"/>
      <c r="K1128" s="233" t="str">
        <f t="shared" si="389"/>
        <v xml:space="preserve">debe tener valor &gt; = 0 en </v>
      </c>
      <c r="L1128" s="233"/>
      <c r="M1128" s="233"/>
      <c r="N1128" s="233"/>
      <c r="O1128" s="233"/>
      <c r="P1128" s="233"/>
      <c r="Q1128" s="233"/>
      <c r="R1128" s="169">
        <f t="shared" si="390"/>
        <v>4101</v>
      </c>
      <c r="S1128" s="233"/>
      <c r="T1128" s="226" t="str">
        <f t="shared" si="391"/>
        <v>y</v>
      </c>
      <c r="U1128" s="357">
        <f t="shared" si="387"/>
        <v>4102</v>
      </c>
      <c r="V1128" s="357"/>
      <c r="W1128" s="226"/>
      <c r="X1128" s="233"/>
      <c r="Y1128" s="233"/>
      <c r="Z1128" s="233"/>
      <c r="AA1128" s="233"/>
    </row>
    <row r="1129" spans="1:29" s="8" customFormat="1" ht="12.75" customHeight="1" x14ac:dyDescent="0.25">
      <c r="A1129" s="61"/>
      <c r="B1129" s="20" t="s">
        <v>104</v>
      </c>
      <c r="C1129" s="233" t="str">
        <f t="shared" si="388"/>
        <v>Si existe dato en la celda</v>
      </c>
      <c r="D1129" s="233"/>
      <c r="E1129" s="233"/>
      <c r="F1129" s="233"/>
      <c r="G1129" s="233"/>
      <c r="H1129" s="233"/>
      <c r="I1129" s="357">
        <f>I1128+14</f>
        <v>4112</v>
      </c>
      <c r="J1129" s="357"/>
      <c r="K1129" s="233" t="str">
        <f t="shared" si="389"/>
        <v xml:space="preserve">debe tener valor &gt; = 0 en </v>
      </c>
      <c r="L1129" s="233"/>
      <c r="M1129" s="233"/>
      <c r="N1129" s="233"/>
      <c r="O1129" s="233"/>
      <c r="P1129" s="233"/>
      <c r="Q1129" s="233"/>
      <c r="R1129" s="169">
        <f t="shared" si="390"/>
        <v>4115</v>
      </c>
      <c r="S1129" s="233"/>
      <c r="T1129" s="226" t="str">
        <f t="shared" si="391"/>
        <v>y</v>
      </c>
      <c r="U1129" s="357">
        <f t="shared" si="387"/>
        <v>4116</v>
      </c>
      <c r="V1129" s="357"/>
      <c r="W1129" s="226"/>
      <c r="X1129" s="233"/>
      <c r="Y1129" s="233"/>
      <c r="Z1129" s="233"/>
      <c r="AA1129" s="233"/>
    </row>
    <row r="1130" spans="1:29" s="8" customFormat="1" ht="12.75" customHeight="1" x14ac:dyDescent="0.25">
      <c r="A1130" s="61"/>
      <c r="B1130" s="20" t="s">
        <v>104</v>
      </c>
      <c r="C1130" s="233" t="str">
        <f t="shared" si="388"/>
        <v>Si existe dato en la celda</v>
      </c>
      <c r="D1130" s="233"/>
      <c r="E1130" s="233"/>
      <c r="F1130" s="233"/>
      <c r="G1130" s="233"/>
      <c r="H1130" s="233"/>
      <c r="I1130" s="357">
        <f>I1129+14</f>
        <v>4126</v>
      </c>
      <c r="J1130" s="357"/>
      <c r="K1130" s="233" t="str">
        <f t="shared" si="389"/>
        <v xml:space="preserve">debe tener valor &gt; = 0 en </v>
      </c>
      <c r="L1130" s="233"/>
      <c r="M1130" s="233"/>
      <c r="N1130" s="233"/>
      <c r="O1130" s="233"/>
      <c r="P1130" s="233"/>
      <c r="Q1130" s="233"/>
      <c r="R1130" s="169">
        <f t="shared" si="390"/>
        <v>4129</v>
      </c>
      <c r="S1130" s="233"/>
      <c r="T1130" s="226" t="str">
        <f t="shared" si="391"/>
        <v>y</v>
      </c>
      <c r="U1130" s="357">
        <f t="shared" si="387"/>
        <v>4130</v>
      </c>
      <c r="V1130" s="357"/>
      <c r="W1130" s="226"/>
      <c r="X1130" s="233"/>
      <c r="Y1130" s="233"/>
      <c r="Z1130" s="233"/>
      <c r="AA1130" s="233"/>
    </row>
    <row r="1131" spans="1:29" s="8" customFormat="1" ht="12.75" customHeight="1" x14ac:dyDescent="0.25">
      <c r="A1131" s="61"/>
      <c r="B1131" s="20" t="s">
        <v>104</v>
      </c>
      <c r="C1131" s="233" t="str">
        <f t="shared" si="388"/>
        <v>Si existe dato en la celda</v>
      </c>
      <c r="D1131" s="233"/>
      <c r="E1131" s="233"/>
      <c r="F1131" s="233"/>
      <c r="G1131" s="233"/>
      <c r="H1131" s="233"/>
      <c r="I1131" s="357">
        <f>I1130+14</f>
        <v>4140</v>
      </c>
      <c r="J1131" s="357"/>
      <c r="K1131" s="233" t="str">
        <f t="shared" si="389"/>
        <v xml:space="preserve">debe tener valor &gt; = 0 en </v>
      </c>
      <c r="L1131" s="233"/>
      <c r="M1131" s="233"/>
      <c r="N1131" s="233"/>
      <c r="O1131" s="233"/>
      <c r="P1131" s="233"/>
      <c r="Q1131" s="233"/>
      <c r="R1131" s="169">
        <f t="shared" si="390"/>
        <v>4143</v>
      </c>
      <c r="S1131" s="233"/>
      <c r="T1131" s="226" t="str">
        <f t="shared" si="391"/>
        <v>y</v>
      </c>
      <c r="U1131" s="357">
        <f t="shared" si="387"/>
        <v>4144</v>
      </c>
      <c r="V1131" s="357"/>
      <c r="W1131" s="226"/>
      <c r="X1131" s="233"/>
      <c r="Y1131" s="233"/>
      <c r="Z1131" s="233"/>
      <c r="AA1131" s="233"/>
    </row>
    <row r="1132" spans="1:29" s="8" customFormat="1" ht="12.75" customHeight="1" x14ac:dyDescent="0.25">
      <c r="A1132" s="61"/>
      <c r="B1132" s="20"/>
      <c r="C1132" s="150"/>
      <c r="D1132" s="150"/>
      <c r="E1132" s="150"/>
      <c r="F1132" s="150"/>
      <c r="G1132" s="150"/>
      <c r="H1132" s="150"/>
      <c r="I1132" s="356"/>
      <c r="J1132" s="356"/>
      <c r="K1132" s="150"/>
      <c r="L1132" s="150"/>
      <c r="M1132" s="150"/>
      <c r="N1132" s="150"/>
      <c r="O1132" s="150"/>
      <c r="P1132" s="150"/>
      <c r="Q1132" s="150"/>
      <c r="R1132" s="150"/>
      <c r="S1132" s="150"/>
      <c r="T1132" s="45"/>
      <c r="U1132" s="356"/>
      <c r="V1132" s="356"/>
      <c r="W1132" s="45"/>
    </row>
    <row r="1133" spans="1:29" s="150" customFormat="1" ht="12.75" customHeight="1" x14ac:dyDescent="0.25">
      <c r="A1133" s="61"/>
      <c r="B1133" s="172" t="s">
        <v>396</v>
      </c>
      <c r="C1133" s="170"/>
      <c r="D1133" s="170"/>
      <c r="E1133" s="170"/>
      <c r="F1133" s="170"/>
      <c r="G1133" s="170"/>
      <c r="H1133" s="170"/>
      <c r="I1133" s="170"/>
      <c r="J1133" s="170"/>
      <c r="K1133" s="170"/>
      <c r="L1133" s="170"/>
      <c r="M1133" s="170"/>
      <c r="N1133" s="170"/>
      <c r="O1133" s="170"/>
      <c r="P1133" s="170"/>
      <c r="Q1133" s="170"/>
      <c r="R1133" s="170"/>
      <c r="S1133" s="170"/>
      <c r="T1133" s="170"/>
      <c r="U1133" s="170"/>
      <c r="V1133" s="170"/>
      <c r="W1133" s="170"/>
      <c r="X1133" s="170"/>
      <c r="Y1133" s="170"/>
      <c r="Z1133" s="170"/>
      <c r="AA1133" s="170"/>
      <c r="AB1133" s="170"/>
      <c r="AC1133" s="170"/>
    </row>
    <row r="1134" spans="1:29" s="150" customFormat="1" ht="12.75" customHeight="1" x14ac:dyDescent="0.25">
      <c r="A1134" s="61"/>
      <c r="B1134" s="140" t="s">
        <v>104</v>
      </c>
      <c r="C1134" s="169" t="s">
        <v>397</v>
      </c>
      <c r="D1134" s="170"/>
      <c r="E1134" s="170"/>
      <c r="F1134" s="170"/>
      <c r="G1134" s="170"/>
      <c r="H1134" s="170"/>
      <c r="I1134" s="170"/>
      <c r="J1134" s="170">
        <v>4007</v>
      </c>
      <c r="K1134" s="169" t="s">
        <v>398</v>
      </c>
      <c r="L1134" s="170"/>
      <c r="M1134" s="170"/>
      <c r="N1134" s="170"/>
      <c r="O1134" s="170"/>
      <c r="P1134" s="170"/>
      <c r="Q1134" s="170"/>
      <c r="R1134" s="170"/>
      <c r="S1134" s="170"/>
      <c r="T1134" s="170"/>
      <c r="U1134" s="170"/>
      <c r="V1134" s="170"/>
      <c r="W1134" s="170"/>
      <c r="X1134" s="170"/>
      <c r="Y1134" s="170"/>
      <c r="Z1134" s="170"/>
      <c r="AA1134" s="170"/>
      <c r="AB1134" s="170">
        <f>J1134+3</f>
        <v>4010</v>
      </c>
      <c r="AC1134" s="170"/>
    </row>
    <row r="1135" spans="1:29" s="150" customFormat="1" ht="12.75" customHeight="1" x14ac:dyDescent="0.25">
      <c r="A1135" s="61"/>
      <c r="B1135" s="140" t="str">
        <f>B1134</f>
        <v>*</v>
      </c>
      <c r="C1135" s="169" t="str">
        <f>C1134</f>
        <v>Si el valor ingresado en la celda</v>
      </c>
      <c r="D1135" s="170"/>
      <c r="E1135" s="170"/>
      <c r="F1135" s="170"/>
      <c r="G1135" s="170"/>
      <c r="H1135" s="170"/>
      <c r="I1135" s="170"/>
      <c r="J1135" s="170">
        <f>J1134+13</f>
        <v>4020</v>
      </c>
      <c r="K1135" s="169" t="str">
        <f>K1134</f>
        <v>es mayor que 0, entonces debe registrar un valor mayor o igual que 0 en la celda</v>
      </c>
      <c r="L1135" s="170"/>
      <c r="M1135" s="170"/>
      <c r="N1135" s="170"/>
      <c r="O1135" s="170"/>
      <c r="P1135" s="170"/>
      <c r="Q1135" s="170"/>
      <c r="R1135" s="170"/>
      <c r="S1135" s="170"/>
      <c r="T1135" s="170"/>
      <c r="U1135" s="170"/>
      <c r="V1135" s="170"/>
      <c r="W1135" s="170"/>
      <c r="X1135" s="170"/>
      <c r="Y1135" s="170"/>
      <c r="Z1135" s="170"/>
      <c r="AA1135" s="170"/>
      <c r="AB1135" s="170">
        <f>J1135+5</f>
        <v>4025</v>
      </c>
      <c r="AC1135" s="170"/>
    </row>
    <row r="1136" spans="1:29" s="150" customFormat="1" ht="12.75" customHeight="1" x14ac:dyDescent="0.25">
      <c r="A1136" s="61"/>
      <c r="B1136" s="140" t="str">
        <f>B1135</f>
        <v>*</v>
      </c>
      <c r="C1136" s="169" t="str">
        <f>C1135</f>
        <v>Si el valor ingresado en la celda</v>
      </c>
      <c r="D1136" s="170"/>
      <c r="E1136" s="170"/>
      <c r="F1136" s="170"/>
      <c r="G1136" s="170"/>
      <c r="H1136" s="170"/>
      <c r="I1136" s="170"/>
      <c r="J1136" s="170">
        <f>J1135+13</f>
        <v>4033</v>
      </c>
      <c r="K1136" s="169" t="str">
        <f>K1135</f>
        <v>es mayor que 0, entonces debe registrar un valor mayor o igual que 0 en la celda</v>
      </c>
      <c r="L1136" s="170"/>
      <c r="M1136" s="170"/>
      <c r="N1136" s="170"/>
      <c r="O1136" s="170"/>
      <c r="P1136" s="170"/>
      <c r="Q1136" s="170"/>
      <c r="R1136" s="170"/>
      <c r="S1136" s="170"/>
      <c r="T1136" s="170"/>
      <c r="U1136" s="170"/>
      <c r="V1136" s="170"/>
      <c r="W1136" s="170"/>
      <c r="X1136" s="170"/>
      <c r="Y1136" s="170"/>
      <c r="Z1136" s="170"/>
      <c r="AA1136" s="170"/>
      <c r="AB1136" s="170">
        <f>J1136+3</f>
        <v>4036</v>
      </c>
      <c r="AC1136" s="170"/>
    </row>
    <row r="1137" spans="1:30" s="150" customFormat="1" ht="12.75" customHeight="1" x14ac:dyDescent="0.25">
      <c r="A1137" s="61"/>
      <c r="B1137" s="20"/>
      <c r="I1137" s="45"/>
      <c r="J1137" s="45"/>
      <c r="T1137" s="45"/>
      <c r="U1137" s="45"/>
      <c r="V1137" s="45"/>
      <c r="W1137" s="45"/>
    </row>
    <row r="1138" spans="1:30" s="219" customFormat="1" ht="42" customHeight="1" x14ac:dyDescent="0.25">
      <c r="A1138" s="61"/>
      <c r="B1138" s="112" t="s">
        <v>104</v>
      </c>
      <c r="C1138" s="329" t="s">
        <v>729</v>
      </c>
      <c r="D1138" s="329"/>
      <c r="E1138" s="329"/>
      <c r="F1138" s="329"/>
      <c r="G1138" s="329"/>
      <c r="H1138" s="329"/>
      <c r="I1138" s="329"/>
      <c r="J1138" s="329"/>
      <c r="K1138" s="329"/>
      <c r="L1138" s="329"/>
      <c r="M1138" s="329"/>
      <c r="N1138" s="329"/>
      <c r="O1138" s="329"/>
      <c r="P1138" s="329"/>
      <c r="Q1138" s="329"/>
      <c r="R1138" s="329"/>
      <c r="S1138" s="329"/>
      <c r="T1138" s="329"/>
      <c r="U1138" s="329"/>
      <c r="V1138" s="329"/>
      <c r="W1138" s="329"/>
      <c r="X1138" s="329"/>
      <c r="Y1138" s="329"/>
      <c r="Z1138" s="329"/>
      <c r="AA1138" s="329"/>
      <c r="AB1138" s="329"/>
      <c r="AC1138" s="329"/>
      <c r="AD1138" s="329"/>
    </row>
    <row r="1139" spans="1:30" s="8" customFormat="1" ht="29.25" customHeight="1" x14ac:dyDescent="0.25">
      <c r="A1139" s="61"/>
      <c r="B1139" s="20" t="s">
        <v>104</v>
      </c>
      <c r="C1139" s="326" t="s">
        <v>791</v>
      </c>
      <c r="D1139" s="326"/>
      <c r="E1139" s="326"/>
      <c r="F1139" s="326"/>
      <c r="G1139" s="326"/>
      <c r="H1139" s="326"/>
      <c r="I1139" s="326"/>
      <c r="J1139" s="326"/>
      <c r="K1139" s="326"/>
      <c r="L1139" s="326"/>
      <c r="M1139" s="326"/>
      <c r="N1139" s="326"/>
      <c r="O1139" s="326"/>
      <c r="P1139" s="326"/>
      <c r="Q1139" s="326"/>
      <c r="R1139" s="326"/>
      <c r="S1139" s="326"/>
      <c r="T1139" s="326"/>
      <c r="U1139" s="326"/>
      <c r="V1139" s="326"/>
      <c r="W1139" s="326"/>
      <c r="X1139" s="326"/>
      <c r="Y1139" s="326"/>
      <c r="Z1139" s="326"/>
      <c r="AA1139" s="326"/>
      <c r="AB1139" s="326"/>
      <c r="AC1139" s="326"/>
      <c r="AD1139" s="326"/>
    </row>
    <row r="1140" spans="1:30" s="8" customFormat="1" ht="31.5" customHeight="1" x14ac:dyDescent="0.25">
      <c r="A1140" s="61"/>
      <c r="B1140" s="20" t="s">
        <v>104</v>
      </c>
      <c r="C1140" s="326" t="s">
        <v>792</v>
      </c>
      <c r="D1140" s="326"/>
      <c r="E1140" s="326"/>
      <c r="F1140" s="326"/>
      <c r="G1140" s="326"/>
      <c r="H1140" s="326"/>
      <c r="I1140" s="326"/>
      <c r="J1140" s="326"/>
      <c r="K1140" s="326"/>
      <c r="L1140" s="326"/>
      <c r="M1140" s="326"/>
      <c r="N1140" s="326"/>
      <c r="O1140" s="326"/>
      <c r="P1140" s="326"/>
      <c r="Q1140" s="326"/>
      <c r="R1140" s="326"/>
      <c r="S1140" s="326"/>
      <c r="T1140" s="326"/>
      <c r="U1140" s="326"/>
      <c r="V1140" s="326"/>
      <c r="W1140" s="326"/>
      <c r="X1140" s="326"/>
      <c r="Y1140" s="326"/>
      <c r="Z1140" s="326"/>
      <c r="AA1140" s="326"/>
      <c r="AB1140" s="326"/>
      <c r="AC1140" s="326"/>
      <c r="AD1140" s="326"/>
    </row>
    <row r="1141" spans="1:30" s="8" customFormat="1" ht="27.75" customHeight="1" x14ac:dyDescent="0.25">
      <c r="A1141" s="61"/>
      <c r="B1141" s="20" t="s">
        <v>104</v>
      </c>
      <c r="C1141" s="326" t="s">
        <v>793</v>
      </c>
      <c r="D1141" s="326"/>
      <c r="E1141" s="326"/>
      <c r="F1141" s="326"/>
      <c r="G1141" s="326"/>
      <c r="H1141" s="326"/>
      <c r="I1141" s="326"/>
      <c r="J1141" s="326"/>
      <c r="K1141" s="326"/>
      <c r="L1141" s="326"/>
      <c r="M1141" s="326"/>
      <c r="N1141" s="326"/>
      <c r="O1141" s="326"/>
      <c r="P1141" s="326"/>
      <c r="Q1141" s="326"/>
      <c r="R1141" s="326"/>
      <c r="S1141" s="326"/>
      <c r="T1141" s="326"/>
      <c r="U1141" s="326"/>
      <c r="V1141" s="326"/>
      <c r="W1141" s="326"/>
      <c r="X1141" s="326"/>
      <c r="Y1141" s="326"/>
      <c r="Z1141" s="326"/>
      <c r="AA1141" s="326"/>
      <c r="AB1141" s="326"/>
      <c r="AC1141" s="326"/>
      <c r="AD1141" s="326"/>
    </row>
    <row r="1142" spans="1:30" s="150" customFormat="1" ht="42.75" customHeight="1" x14ac:dyDescent="0.25">
      <c r="A1142" s="61"/>
      <c r="B1142" s="189" t="s">
        <v>104</v>
      </c>
      <c r="C1142" s="327" t="s">
        <v>796</v>
      </c>
      <c r="D1142" s="327"/>
      <c r="E1142" s="327"/>
      <c r="F1142" s="327"/>
      <c r="G1142" s="327"/>
      <c r="H1142" s="327"/>
      <c r="I1142" s="327"/>
      <c r="J1142" s="327"/>
      <c r="K1142" s="327"/>
      <c r="L1142" s="327"/>
      <c r="M1142" s="327"/>
      <c r="N1142" s="327"/>
      <c r="O1142" s="327"/>
      <c r="P1142" s="327"/>
      <c r="Q1142" s="327"/>
      <c r="R1142" s="327"/>
      <c r="S1142" s="327"/>
      <c r="T1142" s="327"/>
      <c r="U1142" s="327"/>
      <c r="V1142" s="327"/>
      <c r="W1142" s="327"/>
      <c r="X1142" s="327"/>
      <c r="Y1142" s="327"/>
      <c r="Z1142" s="327"/>
      <c r="AA1142" s="327"/>
      <c r="AB1142" s="327"/>
      <c r="AC1142" s="327"/>
      <c r="AD1142" s="327"/>
    </row>
    <row r="1143" spans="1:30" s="233" customFormat="1" ht="12" customHeight="1" x14ac:dyDescent="0.25">
      <c r="A1143" s="61"/>
      <c r="B1143" s="20"/>
      <c r="C1143" s="232"/>
      <c r="D1143" s="232"/>
      <c r="E1143" s="232"/>
      <c r="F1143" s="232"/>
      <c r="G1143" s="232"/>
      <c r="H1143" s="232"/>
      <c r="I1143" s="232"/>
      <c r="J1143" s="232"/>
      <c r="K1143" s="232"/>
      <c r="L1143" s="232"/>
      <c r="M1143" s="232"/>
      <c r="N1143" s="232"/>
      <c r="O1143" s="232"/>
      <c r="P1143" s="232"/>
      <c r="Q1143" s="232"/>
      <c r="R1143" s="232"/>
      <c r="S1143" s="232"/>
      <c r="T1143" s="232"/>
      <c r="U1143" s="232"/>
      <c r="V1143" s="232"/>
      <c r="W1143" s="232"/>
      <c r="X1143" s="232"/>
      <c r="Y1143" s="232"/>
      <c r="Z1143" s="232"/>
      <c r="AA1143" s="232"/>
      <c r="AB1143" s="232"/>
      <c r="AC1143" s="232"/>
      <c r="AD1143" s="232"/>
    </row>
    <row r="1144" spans="1:30" s="8" customFormat="1" ht="12.75" customHeight="1" x14ac:dyDescent="0.25">
      <c r="A1144" s="61"/>
      <c r="B1144" s="384" t="s">
        <v>794</v>
      </c>
      <c r="C1144" s="384"/>
      <c r="D1144" s="384"/>
      <c r="E1144" s="384"/>
      <c r="F1144" s="384"/>
      <c r="G1144" s="384"/>
      <c r="H1144" s="384"/>
      <c r="I1144" s="384"/>
      <c r="J1144" s="384"/>
      <c r="K1144" s="384"/>
      <c r="L1144" s="384"/>
      <c r="M1144" s="384"/>
      <c r="N1144" s="384"/>
      <c r="O1144" s="384"/>
      <c r="P1144" s="384"/>
      <c r="Q1144" s="384"/>
      <c r="R1144" s="384"/>
      <c r="S1144" s="384"/>
      <c r="T1144" s="384"/>
      <c r="U1144" s="384"/>
      <c r="V1144" s="384"/>
      <c r="W1144" s="384"/>
      <c r="X1144" s="384"/>
      <c r="Y1144" s="384"/>
      <c r="Z1144" s="384"/>
      <c r="AA1144" s="384"/>
      <c r="AB1144" s="384"/>
    </row>
    <row r="1145" spans="1:30" s="8" customFormat="1" ht="27.75" customHeight="1" x14ac:dyDescent="0.25">
      <c r="B1145" s="20" t="s">
        <v>104</v>
      </c>
      <c r="C1145" s="361" t="s">
        <v>795</v>
      </c>
      <c r="D1145" s="361"/>
      <c r="E1145" s="361"/>
      <c r="F1145" s="361"/>
      <c r="G1145" s="361"/>
      <c r="H1145" s="361"/>
      <c r="I1145" s="361"/>
      <c r="J1145" s="361"/>
      <c r="K1145" s="361"/>
      <c r="L1145" s="361"/>
      <c r="M1145" s="361"/>
      <c r="N1145" s="361"/>
      <c r="O1145" s="361"/>
      <c r="P1145" s="361"/>
      <c r="Q1145" s="361"/>
      <c r="R1145" s="361"/>
      <c r="S1145" s="361"/>
      <c r="T1145" s="361"/>
      <c r="U1145" s="361"/>
      <c r="V1145" s="361"/>
      <c r="W1145" s="361"/>
      <c r="X1145" s="361"/>
      <c r="Y1145" s="361"/>
      <c r="Z1145" s="361"/>
      <c r="AA1145" s="361"/>
      <c r="AB1145" s="361"/>
      <c r="AC1145" s="361"/>
      <c r="AD1145" s="361"/>
    </row>
    <row r="1146" spans="1:30" s="150" customFormat="1" ht="15" customHeight="1" x14ac:dyDescent="0.25">
      <c r="B1146" s="20"/>
      <c r="C1146" s="152"/>
      <c r="D1146" s="152"/>
      <c r="E1146" s="152"/>
      <c r="F1146" s="152"/>
      <c r="G1146" s="152"/>
      <c r="H1146" s="152"/>
      <c r="I1146" s="152"/>
      <c r="J1146" s="152"/>
      <c r="K1146" s="152"/>
      <c r="L1146" s="152"/>
      <c r="M1146" s="152"/>
      <c r="N1146" s="152"/>
      <c r="O1146" s="152"/>
      <c r="P1146" s="152"/>
      <c r="Q1146" s="152"/>
      <c r="R1146" s="152"/>
      <c r="S1146" s="152"/>
      <c r="T1146" s="152"/>
      <c r="U1146" s="152"/>
      <c r="V1146" s="152"/>
      <c r="W1146" s="152"/>
      <c r="X1146" s="152"/>
      <c r="Y1146" s="152"/>
      <c r="Z1146" s="152"/>
      <c r="AA1146" s="152"/>
      <c r="AB1146" s="152"/>
      <c r="AC1146" s="152"/>
      <c r="AD1146" s="152"/>
    </row>
    <row r="1147" spans="1:30" s="150" customFormat="1" ht="14.25" customHeight="1" x14ac:dyDescent="0.25">
      <c r="B1147" s="156" t="s">
        <v>399</v>
      </c>
      <c r="C1147" s="152"/>
      <c r="D1147" s="152"/>
      <c r="E1147" s="152"/>
      <c r="F1147" s="152"/>
      <c r="G1147" s="152"/>
      <c r="H1147" s="152"/>
      <c r="I1147" s="152"/>
      <c r="J1147" s="152"/>
      <c r="K1147" s="152"/>
      <c r="L1147" s="152"/>
      <c r="M1147" s="152"/>
      <c r="N1147" s="152"/>
      <c r="O1147" s="152"/>
      <c r="P1147" s="152"/>
      <c r="Q1147" s="152"/>
      <c r="R1147" s="152"/>
      <c r="S1147" s="152"/>
      <c r="T1147" s="152"/>
      <c r="U1147" s="152"/>
      <c r="V1147" s="152"/>
      <c r="W1147" s="152"/>
      <c r="X1147" s="152"/>
      <c r="Y1147" s="152"/>
      <c r="Z1147" s="152"/>
      <c r="AA1147" s="152"/>
      <c r="AB1147" s="152"/>
      <c r="AC1147" s="152"/>
      <c r="AD1147" s="152"/>
    </row>
    <row r="1148" spans="1:30" s="150" customFormat="1" ht="12.75" customHeight="1" x14ac:dyDescent="0.25">
      <c r="B1148" s="20" t="s">
        <v>104</v>
      </c>
      <c r="C1148" s="153" t="s">
        <v>392</v>
      </c>
      <c r="D1148" s="152"/>
      <c r="E1148" s="152"/>
      <c r="F1148" s="152"/>
      <c r="G1148" s="152"/>
      <c r="H1148" s="152"/>
      <c r="I1148" s="152"/>
      <c r="J1148" s="154">
        <v>4158</v>
      </c>
      <c r="K1148" s="153" t="s">
        <v>400</v>
      </c>
      <c r="L1148" s="152"/>
      <c r="M1148" s="152"/>
      <c r="N1148" s="152"/>
      <c r="O1148" s="152"/>
      <c r="P1148" s="152"/>
      <c r="Q1148" s="152"/>
      <c r="R1148" s="152"/>
      <c r="S1148" s="152"/>
      <c r="T1148" s="154">
        <f>J1148-1</f>
        <v>4157</v>
      </c>
      <c r="U1148" s="154" t="s">
        <v>277</v>
      </c>
      <c r="V1148" s="154">
        <f>J1148+1</f>
        <v>4159</v>
      </c>
      <c r="W1148" s="152"/>
      <c r="X1148" s="152"/>
      <c r="Y1148" s="152"/>
      <c r="Z1148" s="152"/>
      <c r="AA1148" s="152"/>
      <c r="AB1148" s="152"/>
      <c r="AC1148" s="152"/>
      <c r="AD1148" s="152"/>
    </row>
    <row r="1149" spans="1:30" s="8" customFormat="1" ht="11.25" customHeight="1" x14ac:dyDescent="0.25">
      <c r="A1149" s="61"/>
      <c r="B1149" s="20" t="str">
        <f>B1148</f>
        <v>*</v>
      </c>
      <c r="C1149" s="153" t="str">
        <f>C1148</f>
        <v>Si existe información en la celda</v>
      </c>
      <c r="D1149" s="152"/>
      <c r="E1149" s="152"/>
      <c r="F1149" s="152"/>
      <c r="G1149" s="152"/>
      <c r="H1149" s="152"/>
      <c r="I1149" s="152"/>
      <c r="J1149" s="154">
        <f>J1148+6</f>
        <v>4164</v>
      </c>
      <c r="K1149" s="153" t="str">
        <f>K1148</f>
        <v>, entonces debe haber dato en los códigos</v>
      </c>
      <c r="L1149" s="152"/>
      <c r="M1149" s="152"/>
      <c r="N1149" s="152"/>
      <c r="O1149" s="152"/>
      <c r="P1149" s="152"/>
      <c r="Q1149" s="152"/>
      <c r="R1149" s="152"/>
      <c r="S1149" s="152"/>
      <c r="T1149" s="154">
        <f t="shared" ref="T1149" si="392">J1149-1</f>
        <v>4163</v>
      </c>
      <c r="U1149" s="155" t="str">
        <f>U1148</f>
        <v>y</v>
      </c>
      <c r="V1149" s="154">
        <f t="shared" ref="V1149" si="393">J1149+1</f>
        <v>4165</v>
      </c>
      <c r="W1149" s="45"/>
    </row>
    <row r="1150" spans="1:30" s="8" customFormat="1" ht="12.75" customHeight="1" x14ac:dyDescent="0.25">
      <c r="A1150" s="61"/>
      <c r="B1150" s="20" t="str">
        <f t="shared" ref="B1150:B1153" si="394">B1149</f>
        <v>*</v>
      </c>
      <c r="C1150" s="153" t="str">
        <f t="shared" ref="C1150:C1153" si="395">C1149</f>
        <v>Si existe información en la celda</v>
      </c>
      <c r="D1150" s="152"/>
      <c r="E1150" s="152"/>
      <c r="F1150" s="152"/>
      <c r="G1150" s="152"/>
      <c r="H1150" s="152"/>
      <c r="I1150" s="152"/>
      <c r="J1150" s="154">
        <f>J1149+6</f>
        <v>4170</v>
      </c>
      <c r="K1150" s="153" t="str">
        <f t="shared" ref="K1150:K1154" si="396">K1149</f>
        <v>, entonces debe haber dato en los códigos</v>
      </c>
      <c r="L1150" s="152"/>
      <c r="M1150" s="152"/>
      <c r="N1150" s="152"/>
      <c r="O1150" s="152"/>
      <c r="P1150" s="152"/>
      <c r="Q1150" s="152"/>
      <c r="R1150" s="152"/>
      <c r="S1150" s="152"/>
      <c r="T1150" s="154">
        <f t="shared" ref="T1150:T1153" si="397">J1150-1</f>
        <v>4169</v>
      </c>
      <c r="U1150" s="155" t="str">
        <f t="shared" ref="U1150:U1153" si="398">U1149</f>
        <v>y</v>
      </c>
      <c r="V1150" s="154">
        <f t="shared" ref="V1150:V1153" si="399">J1150+1</f>
        <v>4171</v>
      </c>
      <c r="W1150" s="45"/>
    </row>
    <row r="1151" spans="1:30" s="8" customFormat="1" ht="12.75" customHeight="1" x14ac:dyDescent="0.25">
      <c r="A1151" s="61"/>
      <c r="B1151" s="20" t="str">
        <f t="shared" si="394"/>
        <v>*</v>
      </c>
      <c r="C1151" s="153" t="str">
        <f t="shared" si="395"/>
        <v>Si existe información en la celda</v>
      </c>
      <c r="D1151" s="152"/>
      <c r="E1151" s="152"/>
      <c r="F1151" s="152"/>
      <c r="G1151" s="152"/>
      <c r="H1151" s="152"/>
      <c r="I1151" s="152"/>
      <c r="J1151" s="154">
        <f>J1150+6</f>
        <v>4176</v>
      </c>
      <c r="K1151" s="153" t="str">
        <f t="shared" si="396"/>
        <v>, entonces debe haber dato en los códigos</v>
      </c>
      <c r="L1151" s="152"/>
      <c r="M1151" s="152"/>
      <c r="N1151" s="152"/>
      <c r="O1151" s="152"/>
      <c r="P1151" s="152"/>
      <c r="Q1151" s="152"/>
      <c r="R1151" s="152"/>
      <c r="S1151" s="152"/>
      <c r="T1151" s="154">
        <f t="shared" si="397"/>
        <v>4175</v>
      </c>
      <c r="U1151" s="155" t="str">
        <f t="shared" si="398"/>
        <v>y</v>
      </c>
      <c r="V1151" s="154">
        <f t="shared" si="399"/>
        <v>4177</v>
      </c>
      <c r="W1151" s="45"/>
    </row>
    <row r="1152" spans="1:30" s="8" customFormat="1" ht="12.75" customHeight="1" x14ac:dyDescent="0.25">
      <c r="A1152" s="61"/>
      <c r="B1152" s="20" t="str">
        <f t="shared" si="394"/>
        <v>*</v>
      </c>
      <c r="C1152" s="153" t="str">
        <f t="shared" si="395"/>
        <v>Si existe información en la celda</v>
      </c>
      <c r="D1152" s="152"/>
      <c r="E1152" s="152"/>
      <c r="F1152" s="152"/>
      <c r="G1152" s="152"/>
      <c r="H1152" s="152"/>
      <c r="I1152" s="152"/>
      <c r="J1152" s="154">
        <f>J1151+3</f>
        <v>4179</v>
      </c>
      <c r="K1152" s="153" t="str">
        <f t="shared" si="396"/>
        <v>, entonces debe haber dato en los códigos</v>
      </c>
      <c r="L1152" s="152"/>
      <c r="M1152" s="152"/>
      <c r="N1152" s="152"/>
      <c r="O1152" s="152"/>
      <c r="P1152" s="152"/>
      <c r="Q1152" s="152"/>
      <c r="R1152" s="152"/>
      <c r="S1152" s="152"/>
      <c r="T1152" s="154">
        <f t="shared" si="397"/>
        <v>4178</v>
      </c>
      <c r="U1152" s="155" t="str">
        <f t="shared" si="398"/>
        <v>y</v>
      </c>
      <c r="V1152" s="154">
        <f t="shared" si="399"/>
        <v>4180</v>
      </c>
      <c r="W1152" s="45"/>
    </row>
    <row r="1153" spans="1:36" s="8" customFormat="1" ht="12.75" customHeight="1" x14ac:dyDescent="0.25">
      <c r="A1153" s="61"/>
      <c r="B1153" s="20" t="str">
        <f t="shared" si="394"/>
        <v>*</v>
      </c>
      <c r="C1153" s="153" t="str">
        <f t="shared" si="395"/>
        <v>Si existe información en la celda</v>
      </c>
      <c r="D1153" s="152"/>
      <c r="E1153" s="152"/>
      <c r="F1153" s="152"/>
      <c r="G1153" s="152"/>
      <c r="H1153" s="152"/>
      <c r="I1153" s="152"/>
      <c r="J1153" s="154">
        <f>J1152+6</f>
        <v>4185</v>
      </c>
      <c r="K1153" s="153" t="str">
        <f t="shared" si="396"/>
        <v>, entonces debe haber dato en los códigos</v>
      </c>
      <c r="L1153" s="152"/>
      <c r="M1153" s="152"/>
      <c r="N1153" s="152"/>
      <c r="O1153" s="152"/>
      <c r="P1153" s="152"/>
      <c r="Q1153" s="152"/>
      <c r="R1153" s="152"/>
      <c r="S1153" s="152"/>
      <c r="T1153" s="154">
        <f t="shared" si="397"/>
        <v>4184</v>
      </c>
      <c r="U1153" s="155" t="str">
        <f t="shared" si="398"/>
        <v>y</v>
      </c>
      <c r="V1153" s="154">
        <f t="shared" si="399"/>
        <v>4186</v>
      </c>
      <c r="W1153" s="45"/>
    </row>
    <row r="1154" spans="1:36" s="8" customFormat="1" ht="12.75" customHeight="1" x14ac:dyDescent="0.25">
      <c r="A1154" s="61"/>
      <c r="B1154" s="20" t="str">
        <f t="shared" ref="B1154" si="400">B1153</f>
        <v>*</v>
      </c>
      <c r="C1154" s="153" t="str">
        <f t="shared" ref="C1154" si="401">C1153</f>
        <v>Si existe información en la celda</v>
      </c>
      <c r="D1154" s="152"/>
      <c r="E1154" s="152"/>
      <c r="F1154" s="152"/>
      <c r="G1154" s="152"/>
      <c r="H1154" s="152"/>
      <c r="I1154" s="152"/>
      <c r="J1154" s="154">
        <f>J1153+6</f>
        <v>4191</v>
      </c>
      <c r="K1154" s="153" t="str">
        <f t="shared" si="396"/>
        <v>, entonces debe haber dato en los códigos</v>
      </c>
      <c r="L1154" s="153"/>
      <c r="M1154" s="152"/>
      <c r="N1154" s="152"/>
      <c r="O1154" s="152"/>
      <c r="P1154" s="152"/>
      <c r="Q1154" s="152"/>
      <c r="R1154" s="152"/>
      <c r="S1154" s="152"/>
      <c r="T1154" s="154">
        <f t="shared" ref="T1154" si="402">J1154-1</f>
        <v>4190</v>
      </c>
      <c r="U1154" s="155" t="str">
        <f t="shared" ref="U1154" si="403">U1153</f>
        <v>y</v>
      </c>
      <c r="V1154" s="154">
        <f t="shared" ref="V1154" si="404">J1154+1</f>
        <v>4192</v>
      </c>
      <c r="W1154" s="45"/>
    </row>
    <row r="1155" spans="1:36" s="8" customFormat="1" ht="12.75" customHeight="1" x14ac:dyDescent="0.25">
      <c r="A1155" s="61"/>
      <c r="B1155" s="20"/>
      <c r="C1155" s="153"/>
      <c r="D1155" s="152"/>
      <c r="E1155" s="152"/>
      <c r="F1155" s="152"/>
      <c r="G1155" s="152"/>
      <c r="H1155" s="152"/>
      <c r="I1155" s="152"/>
      <c r="J1155" s="152"/>
      <c r="K1155" s="153"/>
      <c r="L1155" s="152"/>
      <c r="M1155" s="152"/>
      <c r="N1155" s="152"/>
      <c r="O1155" s="152"/>
      <c r="P1155" s="152"/>
      <c r="Q1155" s="152"/>
      <c r="R1155" s="152"/>
      <c r="S1155" s="152"/>
      <c r="T1155" s="152"/>
      <c r="U1155" s="152"/>
      <c r="V1155" s="152"/>
      <c r="W1155" s="45"/>
    </row>
    <row r="1156" spans="1:36" s="8" customFormat="1" ht="12.75" customHeight="1" x14ac:dyDescent="0.25">
      <c r="A1156" s="61"/>
      <c r="B1156" s="20" t="str">
        <f>B1154</f>
        <v>*</v>
      </c>
      <c r="C1156" s="153" t="str">
        <f>C1154</f>
        <v>Si existe información en la celda</v>
      </c>
      <c r="D1156" s="152"/>
      <c r="E1156" s="152"/>
      <c r="F1156" s="152"/>
      <c r="G1156" s="152"/>
      <c r="H1156" s="152"/>
      <c r="I1156" s="152"/>
      <c r="J1156" s="154">
        <f>J1148+3</f>
        <v>4161</v>
      </c>
      <c r="K1156" s="153" t="str">
        <f>K1154</f>
        <v>, entonces debe haber dato en los códigos</v>
      </c>
      <c r="L1156" s="153"/>
      <c r="M1156" s="152"/>
      <c r="N1156" s="152"/>
      <c r="O1156" s="152"/>
      <c r="P1156" s="152"/>
      <c r="Q1156" s="152"/>
      <c r="R1156" s="152"/>
      <c r="S1156" s="152"/>
      <c r="T1156" s="154">
        <f>J1156-1</f>
        <v>4160</v>
      </c>
      <c r="U1156" s="155" t="str">
        <f>U1154</f>
        <v>y</v>
      </c>
      <c r="V1156" s="154">
        <f>J1156+1</f>
        <v>4162</v>
      </c>
      <c r="W1156" s="45"/>
    </row>
    <row r="1157" spans="1:36" s="8" customFormat="1" ht="12.75" customHeight="1" x14ac:dyDescent="0.25">
      <c r="A1157" s="61"/>
      <c r="B1157" s="20" t="str">
        <f>B1156</f>
        <v>*</v>
      </c>
      <c r="C1157" s="153" t="str">
        <f>C1156</f>
        <v>Si existe información en la celda</v>
      </c>
      <c r="D1157" s="152"/>
      <c r="E1157" s="152"/>
      <c r="F1157" s="152"/>
      <c r="G1157" s="152"/>
      <c r="H1157" s="152"/>
      <c r="I1157" s="152"/>
      <c r="J1157" s="154">
        <f>J1156+6</f>
        <v>4167</v>
      </c>
      <c r="K1157" s="153" t="str">
        <f>K1156</f>
        <v>, entonces debe haber dato en los códigos</v>
      </c>
      <c r="L1157" s="153"/>
      <c r="M1157" s="152"/>
      <c r="N1157" s="152"/>
      <c r="O1157" s="152"/>
      <c r="P1157" s="152"/>
      <c r="Q1157" s="152"/>
      <c r="R1157" s="152"/>
      <c r="S1157" s="152"/>
      <c r="T1157" s="154">
        <f t="shared" ref="T1157:T1158" si="405">J1157-1</f>
        <v>4166</v>
      </c>
      <c r="U1157" s="155" t="str">
        <f>U1156</f>
        <v>y</v>
      </c>
      <c r="V1157" s="154">
        <f t="shared" ref="V1157:V1158" si="406">J1157+1</f>
        <v>4168</v>
      </c>
      <c r="W1157" s="45"/>
    </row>
    <row r="1158" spans="1:36" s="8" customFormat="1" ht="12.75" customHeight="1" x14ac:dyDescent="0.25">
      <c r="A1158" s="61"/>
      <c r="B1158" s="20" t="s">
        <v>104</v>
      </c>
      <c r="C1158" s="153" t="str">
        <f>C1157</f>
        <v>Si existe información en la celda</v>
      </c>
      <c r="D1158" s="152"/>
      <c r="E1158" s="152"/>
      <c r="F1158" s="152"/>
      <c r="G1158" s="152"/>
      <c r="H1158" s="152"/>
      <c r="I1158" s="152"/>
      <c r="J1158" s="154">
        <f>J1157+6</f>
        <v>4173</v>
      </c>
      <c r="K1158" s="153" t="str">
        <f>K1157</f>
        <v>, entonces debe haber dato en los códigos</v>
      </c>
      <c r="L1158" s="153"/>
      <c r="M1158" s="152"/>
      <c r="N1158" s="152"/>
      <c r="O1158" s="152"/>
      <c r="P1158" s="152"/>
      <c r="Q1158" s="152"/>
      <c r="R1158" s="152"/>
      <c r="S1158" s="152"/>
      <c r="T1158" s="154">
        <f t="shared" si="405"/>
        <v>4172</v>
      </c>
      <c r="U1158" s="155" t="str">
        <f>U1157</f>
        <v>y</v>
      </c>
      <c r="V1158" s="154">
        <f t="shared" si="406"/>
        <v>4174</v>
      </c>
      <c r="W1158" s="45"/>
    </row>
    <row r="1159" spans="1:36" s="233" customFormat="1" ht="12.75" customHeight="1" x14ac:dyDescent="0.25">
      <c r="A1159" s="61"/>
      <c r="B1159" s="20" t="s">
        <v>104</v>
      </c>
      <c r="C1159" s="238" t="str">
        <f t="shared" ref="C1159:C1161" si="407">C1158</f>
        <v>Si existe información en la celda</v>
      </c>
      <c r="D1159" s="237"/>
      <c r="E1159" s="237"/>
      <c r="F1159" s="237"/>
      <c r="G1159" s="237"/>
      <c r="H1159" s="237"/>
      <c r="I1159" s="237"/>
      <c r="J1159" s="224">
        <f>J1152+3</f>
        <v>4182</v>
      </c>
      <c r="K1159" s="238" t="str">
        <f t="shared" ref="K1159:K1161" si="408">K1158</f>
        <v>, entonces debe haber dato en los códigos</v>
      </c>
      <c r="L1159" s="238"/>
      <c r="M1159" s="237"/>
      <c r="N1159" s="237"/>
      <c r="O1159" s="237"/>
      <c r="P1159" s="237"/>
      <c r="Q1159" s="237"/>
      <c r="R1159" s="237"/>
      <c r="S1159" s="237"/>
      <c r="T1159" s="224">
        <f t="shared" ref="T1159:T1161" si="409">J1159-1</f>
        <v>4181</v>
      </c>
      <c r="U1159" s="225" t="str">
        <f t="shared" ref="U1159:U1161" si="410">U1158</f>
        <v>y</v>
      </c>
      <c r="V1159" s="224">
        <f t="shared" ref="V1159:V1161" si="411">J1159+1</f>
        <v>4183</v>
      </c>
      <c r="W1159" s="226"/>
    </row>
    <row r="1160" spans="1:36" s="233" customFormat="1" ht="12.75" customHeight="1" x14ac:dyDescent="0.25">
      <c r="A1160" s="61"/>
      <c r="B1160" s="20" t="s">
        <v>104</v>
      </c>
      <c r="C1160" s="238" t="str">
        <f t="shared" si="407"/>
        <v>Si existe información en la celda</v>
      </c>
      <c r="D1160" s="237"/>
      <c r="E1160" s="237"/>
      <c r="F1160" s="237"/>
      <c r="G1160" s="237"/>
      <c r="H1160" s="237"/>
      <c r="I1160" s="237"/>
      <c r="J1160" s="224">
        <f t="shared" ref="J1160:J1161" si="412">J1153+3</f>
        <v>4188</v>
      </c>
      <c r="K1160" s="238" t="str">
        <f t="shared" si="408"/>
        <v>, entonces debe haber dato en los códigos</v>
      </c>
      <c r="L1160" s="238"/>
      <c r="M1160" s="237"/>
      <c r="N1160" s="237"/>
      <c r="O1160" s="237"/>
      <c r="P1160" s="237"/>
      <c r="Q1160" s="237"/>
      <c r="R1160" s="237"/>
      <c r="S1160" s="237"/>
      <c r="T1160" s="224">
        <f t="shared" si="409"/>
        <v>4187</v>
      </c>
      <c r="U1160" s="225" t="str">
        <f t="shared" si="410"/>
        <v>y</v>
      </c>
      <c r="V1160" s="224">
        <f t="shared" si="411"/>
        <v>4189</v>
      </c>
      <c r="W1160" s="226"/>
    </row>
    <row r="1161" spans="1:36" s="233" customFormat="1" ht="12.75" customHeight="1" x14ac:dyDescent="0.25">
      <c r="A1161" s="61"/>
      <c r="B1161" s="20" t="s">
        <v>104</v>
      </c>
      <c r="C1161" s="238" t="str">
        <f t="shared" si="407"/>
        <v>Si existe información en la celda</v>
      </c>
      <c r="D1161" s="237"/>
      <c r="E1161" s="237"/>
      <c r="F1161" s="237"/>
      <c r="G1161" s="237"/>
      <c r="H1161" s="237"/>
      <c r="I1161" s="237"/>
      <c r="J1161" s="224">
        <f t="shared" si="412"/>
        <v>4194</v>
      </c>
      <c r="K1161" s="238" t="str">
        <f t="shared" si="408"/>
        <v>, entonces debe haber dato en los códigos</v>
      </c>
      <c r="L1161" s="238"/>
      <c r="M1161" s="237"/>
      <c r="N1161" s="237"/>
      <c r="O1161" s="237"/>
      <c r="P1161" s="237"/>
      <c r="Q1161" s="237"/>
      <c r="R1161" s="237"/>
      <c r="S1161" s="237"/>
      <c r="T1161" s="224">
        <f t="shared" si="409"/>
        <v>4193</v>
      </c>
      <c r="U1161" s="225" t="str">
        <f t="shared" si="410"/>
        <v>y</v>
      </c>
      <c r="V1161" s="224">
        <f t="shared" si="411"/>
        <v>4195</v>
      </c>
      <c r="W1161" s="226"/>
    </row>
    <row r="1162" spans="1:36" s="150" customFormat="1" ht="12.75" customHeight="1" x14ac:dyDescent="0.25">
      <c r="B1162" s="20"/>
      <c r="C1162" s="153"/>
      <c r="D1162" s="152"/>
      <c r="E1162" s="152"/>
      <c r="F1162" s="152"/>
      <c r="G1162" s="152"/>
      <c r="H1162" s="152"/>
      <c r="I1162" s="152"/>
      <c r="J1162" s="152"/>
      <c r="K1162" s="153"/>
      <c r="L1162" s="153"/>
      <c r="M1162" s="152"/>
      <c r="N1162" s="152"/>
      <c r="O1162" s="152"/>
      <c r="P1162" s="152"/>
      <c r="Q1162" s="152"/>
      <c r="R1162" s="152"/>
      <c r="S1162" s="152"/>
      <c r="T1162" s="152"/>
      <c r="U1162" s="153"/>
      <c r="V1162" s="152"/>
      <c r="W1162" s="45"/>
    </row>
    <row r="1163" spans="1:36" s="153" customFormat="1" ht="12" customHeight="1" x14ac:dyDescent="0.25">
      <c r="B1163" s="69" t="s">
        <v>104</v>
      </c>
      <c r="C1163" s="153" t="s">
        <v>401</v>
      </c>
      <c r="J1163" s="461">
        <f>V1161+1</f>
        <v>4196</v>
      </c>
      <c r="K1163" s="461"/>
      <c r="L1163" s="69" t="s">
        <v>393</v>
      </c>
      <c r="M1163" s="461">
        <f>J1163+1</f>
        <v>4197</v>
      </c>
      <c r="N1163" s="461"/>
      <c r="O1163" s="153" t="s">
        <v>402</v>
      </c>
      <c r="U1163" s="69"/>
      <c r="W1163" s="69"/>
    </row>
    <row r="1164" spans="1:36" s="8" customFormat="1" ht="12.75" x14ac:dyDescent="0.25">
      <c r="A1164" s="61"/>
      <c r="U1164" s="45"/>
      <c r="W1164" s="45"/>
    </row>
    <row r="1165" spans="1:36" s="8" customFormat="1" ht="12.75" x14ac:dyDescent="0.25">
      <c r="A1165" s="226"/>
      <c r="B1165" s="384" t="s">
        <v>12</v>
      </c>
      <c r="C1165" s="384"/>
      <c r="D1165" s="384"/>
      <c r="E1165" s="384"/>
      <c r="F1165" s="384"/>
      <c r="G1165" s="384"/>
      <c r="H1165" s="384"/>
      <c r="I1165" s="384"/>
      <c r="J1165" s="384"/>
      <c r="K1165" s="384"/>
      <c r="L1165" s="384"/>
      <c r="M1165" s="384"/>
      <c r="N1165" s="384"/>
      <c r="O1165" s="384"/>
      <c r="P1165" s="384"/>
      <c r="Q1165" s="384"/>
      <c r="R1165" s="384"/>
      <c r="S1165" s="384"/>
      <c r="T1165" s="384"/>
      <c r="U1165" s="384"/>
      <c r="V1165" s="384"/>
      <c r="W1165" s="384"/>
      <c r="X1165" s="384"/>
      <c r="Y1165" s="384"/>
      <c r="Z1165" s="384"/>
      <c r="AA1165" s="384"/>
      <c r="AB1165" s="384"/>
    </row>
    <row r="1166" spans="1:36" s="150" customFormat="1" ht="12.75" customHeight="1" x14ac:dyDescent="0.25">
      <c r="A1166" s="61"/>
      <c r="B1166" s="20"/>
      <c r="C1166" s="149"/>
      <c r="D1166" s="149"/>
      <c r="E1166" s="149"/>
      <c r="F1166" s="149"/>
      <c r="G1166" s="149"/>
      <c r="H1166" s="149"/>
      <c r="I1166" s="149"/>
      <c r="J1166" s="149"/>
      <c r="K1166" s="149"/>
      <c r="L1166" s="149"/>
      <c r="M1166" s="149"/>
      <c r="N1166" s="149"/>
      <c r="O1166" s="149"/>
      <c r="P1166" s="149"/>
      <c r="Q1166" s="149"/>
      <c r="R1166" s="149"/>
      <c r="S1166" s="149"/>
      <c r="T1166" s="149"/>
      <c r="U1166" s="149"/>
      <c r="V1166" s="149"/>
      <c r="W1166" s="149"/>
      <c r="X1166" s="149"/>
      <c r="Y1166" s="149"/>
      <c r="Z1166" s="149"/>
      <c r="AA1166" s="149"/>
      <c r="AB1166" s="149"/>
      <c r="AC1166" s="149"/>
      <c r="AD1166" s="149"/>
    </row>
    <row r="1167" spans="1:36" s="105" customFormat="1" x14ac:dyDescent="0.25">
      <c r="B1167" s="173" t="s">
        <v>797</v>
      </c>
      <c r="AG1167" s="104"/>
      <c r="AH1167" s="104"/>
      <c r="AI1167" s="104"/>
      <c r="AJ1167" s="104"/>
    </row>
    <row r="1168" spans="1:36" s="8" customFormat="1" ht="12.75" x14ac:dyDescent="0.25">
      <c r="A1168" s="61"/>
      <c r="B1168" s="226" t="s">
        <v>104</v>
      </c>
      <c r="C1168" s="8" t="s">
        <v>799</v>
      </c>
      <c r="F1168" s="45"/>
      <c r="J1168" s="169">
        <v>5009</v>
      </c>
      <c r="K1168" s="8" t="s">
        <v>800</v>
      </c>
      <c r="T1168" s="169">
        <v>5091</v>
      </c>
      <c r="U1168" s="45"/>
      <c r="W1168" s="45"/>
    </row>
    <row r="1169" spans="1:29" s="233" customFormat="1" ht="12.75" x14ac:dyDescent="0.25">
      <c r="A1169" s="61"/>
      <c r="B1169" s="226" t="s">
        <v>104</v>
      </c>
      <c r="C1169" s="233" t="str">
        <f>C1168</f>
        <v>Si tiene valor &gt; a 0 en el código</v>
      </c>
      <c r="F1169" s="226"/>
      <c r="J1169" s="169">
        <f>J1168+9</f>
        <v>5018</v>
      </c>
      <c r="K1169" s="233" t="str">
        <f>K1168</f>
        <v>, debe tener valor &gt; que cero en el código</v>
      </c>
      <c r="T1169" s="169">
        <f>T1168+9</f>
        <v>5100</v>
      </c>
      <c r="U1169" s="226"/>
      <c r="W1169" s="226"/>
    </row>
    <row r="1170" spans="1:29" s="233" customFormat="1" ht="12.75" x14ac:dyDescent="0.25">
      <c r="A1170" s="61"/>
      <c r="B1170" s="226" t="s">
        <v>104</v>
      </c>
      <c r="C1170" s="233" t="str">
        <f t="shared" ref="C1170:C1177" si="413">C1169</f>
        <v>Si tiene valor &gt; a 0 en el código</v>
      </c>
      <c r="F1170" s="226"/>
      <c r="J1170" s="169">
        <f t="shared" ref="J1170:J1177" si="414">J1169+9</f>
        <v>5027</v>
      </c>
      <c r="K1170" s="233" t="str">
        <f t="shared" ref="K1170:K1177" si="415">K1169</f>
        <v>, debe tener valor &gt; que cero en el código</v>
      </c>
      <c r="T1170" s="169">
        <f t="shared" ref="T1170:T1177" si="416">T1169+9</f>
        <v>5109</v>
      </c>
      <c r="U1170" s="226"/>
      <c r="W1170" s="226"/>
    </row>
    <row r="1171" spans="1:29" s="233" customFormat="1" ht="12.75" x14ac:dyDescent="0.25">
      <c r="A1171" s="61"/>
      <c r="B1171" s="226" t="s">
        <v>104</v>
      </c>
      <c r="C1171" s="233" t="str">
        <f t="shared" si="413"/>
        <v>Si tiene valor &gt; a 0 en el código</v>
      </c>
      <c r="F1171" s="226"/>
      <c r="J1171" s="169">
        <f t="shared" si="414"/>
        <v>5036</v>
      </c>
      <c r="K1171" s="233" t="str">
        <f t="shared" si="415"/>
        <v>, debe tener valor &gt; que cero en el código</v>
      </c>
      <c r="T1171" s="169">
        <f t="shared" si="416"/>
        <v>5118</v>
      </c>
      <c r="U1171" s="226"/>
      <c r="W1171" s="226"/>
    </row>
    <row r="1172" spans="1:29" s="233" customFormat="1" ht="12.75" x14ac:dyDescent="0.25">
      <c r="A1172" s="61"/>
      <c r="B1172" s="226" t="s">
        <v>104</v>
      </c>
      <c r="C1172" s="233" t="str">
        <f t="shared" si="413"/>
        <v>Si tiene valor &gt; a 0 en el código</v>
      </c>
      <c r="F1172" s="226"/>
      <c r="J1172" s="169">
        <f t="shared" si="414"/>
        <v>5045</v>
      </c>
      <c r="K1172" s="233" t="str">
        <f t="shared" si="415"/>
        <v>, debe tener valor &gt; que cero en el código</v>
      </c>
      <c r="T1172" s="169">
        <f t="shared" si="416"/>
        <v>5127</v>
      </c>
      <c r="U1172" s="226"/>
      <c r="W1172" s="226"/>
    </row>
    <row r="1173" spans="1:29" s="233" customFormat="1" ht="12.75" x14ac:dyDescent="0.25">
      <c r="A1173" s="61"/>
      <c r="B1173" s="226" t="s">
        <v>104</v>
      </c>
      <c r="C1173" s="233" t="str">
        <f t="shared" si="413"/>
        <v>Si tiene valor &gt; a 0 en el código</v>
      </c>
      <c r="F1173" s="226"/>
      <c r="J1173" s="169">
        <f t="shared" si="414"/>
        <v>5054</v>
      </c>
      <c r="K1173" s="233" t="str">
        <f t="shared" si="415"/>
        <v>, debe tener valor &gt; que cero en el código</v>
      </c>
      <c r="T1173" s="169">
        <f t="shared" si="416"/>
        <v>5136</v>
      </c>
      <c r="U1173" s="226"/>
      <c r="W1173" s="226"/>
    </row>
    <row r="1174" spans="1:29" s="233" customFormat="1" ht="12.75" x14ac:dyDescent="0.25">
      <c r="A1174" s="61"/>
      <c r="B1174" s="226" t="s">
        <v>104</v>
      </c>
      <c r="C1174" s="233" t="str">
        <f t="shared" si="413"/>
        <v>Si tiene valor &gt; a 0 en el código</v>
      </c>
      <c r="F1174" s="226"/>
      <c r="J1174" s="169">
        <f t="shared" si="414"/>
        <v>5063</v>
      </c>
      <c r="K1174" s="233" t="str">
        <f t="shared" si="415"/>
        <v>, debe tener valor &gt; que cero en el código</v>
      </c>
      <c r="T1174" s="169">
        <f t="shared" si="416"/>
        <v>5145</v>
      </c>
      <c r="U1174" s="226"/>
      <c r="W1174" s="226"/>
    </row>
    <row r="1175" spans="1:29" s="233" customFormat="1" ht="12.75" x14ac:dyDescent="0.25">
      <c r="A1175" s="61"/>
      <c r="B1175" s="226" t="s">
        <v>104</v>
      </c>
      <c r="C1175" s="233" t="str">
        <f t="shared" si="413"/>
        <v>Si tiene valor &gt; a 0 en el código</v>
      </c>
      <c r="F1175" s="226"/>
      <c r="J1175" s="169">
        <f t="shared" si="414"/>
        <v>5072</v>
      </c>
      <c r="K1175" s="233" t="str">
        <f t="shared" si="415"/>
        <v>, debe tener valor &gt; que cero en el código</v>
      </c>
      <c r="T1175" s="169">
        <f t="shared" si="416"/>
        <v>5154</v>
      </c>
      <c r="U1175" s="226"/>
      <c r="W1175" s="226"/>
    </row>
    <row r="1176" spans="1:29" s="233" customFormat="1" ht="12.75" x14ac:dyDescent="0.25">
      <c r="A1176" s="61"/>
      <c r="B1176" s="226" t="s">
        <v>104</v>
      </c>
      <c r="C1176" s="233" t="str">
        <f t="shared" si="413"/>
        <v>Si tiene valor &gt; a 0 en el código</v>
      </c>
      <c r="F1176" s="226"/>
      <c r="J1176" s="169">
        <f t="shared" si="414"/>
        <v>5081</v>
      </c>
      <c r="K1176" s="233" t="str">
        <f t="shared" si="415"/>
        <v>, debe tener valor &gt; que cero en el código</v>
      </c>
      <c r="T1176" s="169">
        <f t="shared" si="416"/>
        <v>5163</v>
      </c>
      <c r="U1176" s="226"/>
      <c r="W1176" s="226"/>
    </row>
    <row r="1177" spans="1:29" s="233" customFormat="1" ht="12.75" x14ac:dyDescent="0.25">
      <c r="A1177" s="61"/>
      <c r="B1177" s="226" t="s">
        <v>104</v>
      </c>
      <c r="C1177" s="233" t="str">
        <f t="shared" si="413"/>
        <v>Si tiene valor &gt; a 0 en el código</v>
      </c>
      <c r="F1177" s="226"/>
      <c r="J1177" s="169">
        <f t="shared" si="414"/>
        <v>5090</v>
      </c>
      <c r="K1177" s="233" t="str">
        <f t="shared" si="415"/>
        <v>, debe tener valor &gt; que cero en el código</v>
      </c>
      <c r="T1177" s="169">
        <f t="shared" si="416"/>
        <v>5172</v>
      </c>
      <c r="U1177" s="226"/>
      <c r="W1177" s="226"/>
    </row>
    <row r="1178" spans="1:29" s="233" customFormat="1" ht="12.75" x14ac:dyDescent="0.25">
      <c r="A1178" s="61"/>
      <c r="B1178" s="226"/>
      <c r="F1178" s="226"/>
      <c r="U1178" s="226"/>
      <c r="W1178" s="226"/>
    </row>
    <row r="1179" spans="1:29" s="150" customFormat="1" ht="16.5" customHeight="1" x14ac:dyDescent="0.25">
      <c r="A1179" s="61"/>
      <c r="B1179" s="173" t="s">
        <v>801</v>
      </c>
      <c r="F1179" s="45"/>
      <c r="U1179" s="45"/>
      <c r="W1179" s="45"/>
    </row>
    <row r="1180" spans="1:29" s="233" customFormat="1" ht="16.5" customHeight="1" x14ac:dyDescent="0.25">
      <c r="A1180" s="61"/>
      <c r="B1180" s="173" t="s">
        <v>798</v>
      </c>
      <c r="F1180" s="226"/>
      <c r="U1180" s="226"/>
      <c r="W1180" s="226"/>
    </row>
    <row r="1181" spans="1:29" s="8" customFormat="1" ht="12.75" x14ac:dyDescent="0.25">
      <c r="A1181" s="61"/>
      <c r="B1181" s="226" t="s">
        <v>104</v>
      </c>
      <c r="C1181" s="165" t="str">
        <f>C1177</f>
        <v>Si tiene valor &gt; a 0 en el código</v>
      </c>
      <c r="D1181" s="233"/>
      <c r="E1181" s="233"/>
      <c r="F1181" s="233"/>
      <c r="G1181" s="233"/>
      <c r="H1181" s="233"/>
      <c r="I1181" s="233"/>
      <c r="J1181" s="169">
        <f>J1168-2</f>
        <v>5007</v>
      </c>
      <c r="K1181" s="165" t="str">
        <f>K1177</f>
        <v>, debe tener valor &gt; que cero en el código</v>
      </c>
      <c r="L1181" s="233"/>
      <c r="M1181" s="233"/>
      <c r="N1181" s="233"/>
      <c r="O1181" s="233"/>
      <c r="P1181" s="233"/>
      <c r="Q1181" s="233"/>
      <c r="R1181" s="233"/>
      <c r="S1181" s="233"/>
      <c r="T1181" s="169">
        <f>T1168+3</f>
        <v>5094</v>
      </c>
      <c r="U1181" s="226"/>
      <c r="V1181" s="233"/>
      <c r="W1181" s="233"/>
      <c r="X1181" s="233"/>
      <c r="Y1181" s="233"/>
      <c r="Z1181" s="233"/>
      <c r="AA1181" s="233"/>
      <c r="AB1181" s="233"/>
      <c r="AC1181" s="226"/>
    </row>
    <row r="1182" spans="1:29" s="8" customFormat="1" ht="12.75" x14ac:dyDescent="0.25">
      <c r="A1182" s="61"/>
      <c r="B1182" s="226" t="str">
        <f>B1181</f>
        <v>*</v>
      </c>
      <c r="C1182" s="165" t="str">
        <f>C1181</f>
        <v>Si tiene valor &gt; a 0 en el código</v>
      </c>
      <c r="D1182" s="233"/>
      <c r="E1182" s="233"/>
      <c r="F1182" s="233"/>
      <c r="G1182" s="233"/>
      <c r="H1182" s="233"/>
      <c r="I1182" s="233"/>
      <c r="J1182" s="169">
        <f>J1181+9</f>
        <v>5016</v>
      </c>
      <c r="K1182" s="165" t="str">
        <f>K1181</f>
        <v>, debe tener valor &gt; que cero en el código</v>
      </c>
      <c r="L1182" s="233"/>
      <c r="M1182" s="233"/>
      <c r="N1182" s="233"/>
      <c r="O1182" s="233"/>
      <c r="P1182" s="233"/>
      <c r="Q1182" s="233"/>
      <c r="R1182" s="233"/>
      <c r="S1182" s="233"/>
      <c r="T1182" s="169">
        <f>T1181+9</f>
        <v>5103</v>
      </c>
      <c r="U1182" s="226"/>
      <c r="V1182" s="233"/>
      <c r="W1182" s="233"/>
      <c r="X1182" s="233"/>
      <c r="Y1182" s="233"/>
      <c r="Z1182" s="233"/>
      <c r="AA1182" s="233"/>
      <c r="AB1182" s="233"/>
      <c r="AC1182" s="226"/>
    </row>
    <row r="1183" spans="1:29" s="8" customFormat="1" ht="12.75" x14ac:dyDescent="0.25">
      <c r="A1183" s="61"/>
      <c r="B1183" s="226" t="str">
        <f t="shared" ref="B1183:B1189" si="417">B1182</f>
        <v>*</v>
      </c>
      <c r="C1183" s="165" t="str">
        <f t="shared" ref="C1183:C1189" si="418">C1182</f>
        <v>Si tiene valor &gt; a 0 en el código</v>
      </c>
      <c r="D1183" s="233"/>
      <c r="E1183" s="233"/>
      <c r="F1183" s="233"/>
      <c r="G1183" s="233"/>
      <c r="H1183" s="233"/>
      <c r="I1183" s="233"/>
      <c r="J1183" s="169">
        <f t="shared" ref="J1183:J1189" si="419">J1182+9</f>
        <v>5025</v>
      </c>
      <c r="K1183" s="165" t="str">
        <f t="shared" ref="K1183:K1189" si="420">K1182</f>
        <v>, debe tener valor &gt; que cero en el código</v>
      </c>
      <c r="L1183" s="233"/>
      <c r="M1183" s="233"/>
      <c r="N1183" s="233"/>
      <c r="O1183" s="233"/>
      <c r="P1183" s="233"/>
      <c r="Q1183" s="233"/>
      <c r="R1183" s="233"/>
      <c r="S1183" s="233"/>
      <c r="T1183" s="169">
        <f t="shared" ref="T1183:T1189" si="421">T1182+9</f>
        <v>5112</v>
      </c>
      <c r="U1183" s="226"/>
      <c r="V1183" s="233"/>
      <c r="W1183" s="233"/>
      <c r="X1183" s="233"/>
      <c r="Y1183" s="233"/>
      <c r="Z1183" s="233"/>
      <c r="AA1183" s="233"/>
      <c r="AB1183" s="233"/>
      <c r="AC1183" s="226"/>
    </row>
    <row r="1184" spans="1:29" s="8" customFormat="1" ht="12.75" x14ac:dyDescent="0.25">
      <c r="A1184" s="61"/>
      <c r="B1184" s="226" t="str">
        <f t="shared" si="417"/>
        <v>*</v>
      </c>
      <c r="C1184" s="165" t="str">
        <f t="shared" si="418"/>
        <v>Si tiene valor &gt; a 0 en el código</v>
      </c>
      <c r="D1184" s="233"/>
      <c r="E1184" s="233"/>
      <c r="F1184" s="233"/>
      <c r="G1184" s="233"/>
      <c r="H1184" s="233"/>
      <c r="I1184" s="233"/>
      <c r="J1184" s="169">
        <f t="shared" si="419"/>
        <v>5034</v>
      </c>
      <c r="K1184" s="165" t="str">
        <f t="shared" si="420"/>
        <v>, debe tener valor &gt; que cero en el código</v>
      </c>
      <c r="L1184" s="233"/>
      <c r="M1184" s="233"/>
      <c r="N1184" s="233"/>
      <c r="O1184" s="233"/>
      <c r="P1184" s="233"/>
      <c r="Q1184" s="233"/>
      <c r="R1184" s="233"/>
      <c r="S1184" s="233"/>
      <c r="T1184" s="169">
        <f t="shared" si="421"/>
        <v>5121</v>
      </c>
      <c r="U1184" s="226"/>
      <c r="V1184" s="233"/>
      <c r="W1184" s="233"/>
      <c r="X1184" s="233"/>
      <c r="Y1184" s="233"/>
      <c r="Z1184" s="233"/>
      <c r="AA1184" s="233"/>
      <c r="AB1184" s="233"/>
      <c r="AC1184" s="226"/>
    </row>
    <row r="1185" spans="1:29" s="8" customFormat="1" ht="12.75" x14ac:dyDescent="0.25">
      <c r="A1185" s="61"/>
      <c r="B1185" s="226" t="str">
        <f t="shared" si="417"/>
        <v>*</v>
      </c>
      <c r="C1185" s="165" t="str">
        <f t="shared" si="418"/>
        <v>Si tiene valor &gt; a 0 en el código</v>
      </c>
      <c r="D1185" s="233"/>
      <c r="E1185" s="233"/>
      <c r="F1185" s="233"/>
      <c r="G1185" s="233"/>
      <c r="H1185" s="233"/>
      <c r="I1185" s="233"/>
      <c r="J1185" s="169">
        <f t="shared" si="419"/>
        <v>5043</v>
      </c>
      <c r="K1185" s="165" t="str">
        <f t="shared" si="420"/>
        <v>, debe tener valor &gt; que cero en el código</v>
      </c>
      <c r="L1185" s="233"/>
      <c r="M1185" s="233"/>
      <c r="N1185" s="233"/>
      <c r="O1185" s="233"/>
      <c r="P1185" s="233"/>
      <c r="Q1185" s="233"/>
      <c r="R1185" s="233"/>
      <c r="S1185" s="233"/>
      <c r="T1185" s="169">
        <f t="shared" si="421"/>
        <v>5130</v>
      </c>
      <c r="U1185" s="226"/>
      <c r="V1185" s="233"/>
      <c r="W1185" s="233"/>
      <c r="X1185" s="233"/>
      <c r="Y1185" s="233"/>
      <c r="Z1185" s="233"/>
      <c r="AA1185" s="233"/>
      <c r="AB1185" s="233"/>
      <c r="AC1185" s="226"/>
    </row>
    <row r="1186" spans="1:29" s="8" customFormat="1" ht="12.75" x14ac:dyDescent="0.25">
      <c r="A1186" s="61"/>
      <c r="B1186" s="226" t="str">
        <f t="shared" si="417"/>
        <v>*</v>
      </c>
      <c r="C1186" s="165" t="str">
        <f t="shared" si="418"/>
        <v>Si tiene valor &gt; a 0 en el código</v>
      </c>
      <c r="D1186" s="233"/>
      <c r="E1186" s="233"/>
      <c r="F1186" s="233"/>
      <c r="G1186" s="233"/>
      <c r="H1186" s="233"/>
      <c r="I1186" s="233"/>
      <c r="J1186" s="169">
        <f t="shared" si="419"/>
        <v>5052</v>
      </c>
      <c r="K1186" s="165" t="str">
        <f t="shared" si="420"/>
        <v>, debe tener valor &gt; que cero en el código</v>
      </c>
      <c r="L1186" s="233"/>
      <c r="M1186" s="233"/>
      <c r="N1186" s="233"/>
      <c r="O1186" s="233"/>
      <c r="P1186" s="233"/>
      <c r="Q1186" s="233"/>
      <c r="R1186" s="233"/>
      <c r="S1186" s="233"/>
      <c r="T1186" s="169">
        <f t="shared" si="421"/>
        <v>5139</v>
      </c>
      <c r="U1186" s="226"/>
      <c r="V1186" s="233"/>
      <c r="W1186" s="233"/>
      <c r="X1186" s="233"/>
      <c r="Y1186" s="233"/>
      <c r="Z1186" s="233"/>
      <c r="AA1186" s="233"/>
      <c r="AB1186" s="233"/>
      <c r="AC1186" s="226"/>
    </row>
    <row r="1187" spans="1:29" s="8" customFormat="1" ht="12.75" x14ac:dyDescent="0.25">
      <c r="A1187" s="61"/>
      <c r="B1187" s="226" t="str">
        <f t="shared" si="417"/>
        <v>*</v>
      </c>
      <c r="C1187" s="165" t="str">
        <f t="shared" si="418"/>
        <v>Si tiene valor &gt; a 0 en el código</v>
      </c>
      <c r="D1187" s="233"/>
      <c r="E1187" s="233"/>
      <c r="F1187" s="233"/>
      <c r="G1187" s="233"/>
      <c r="H1187" s="233"/>
      <c r="I1187" s="233"/>
      <c r="J1187" s="169">
        <f t="shared" si="419"/>
        <v>5061</v>
      </c>
      <c r="K1187" s="165" t="str">
        <f t="shared" si="420"/>
        <v>, debe tener valor &gt; que cero en el código</v>
      </c>
      <c r="L1187" s="233"/>
      <c r="M1187" s="233"/>
      <c r="N1187" s="233"/>
      <c r="O1187" s="233"/>
      <c r="P1187" s="233"/>
      <c r="Q1187" s="233"/>
      <c r="R1187" s="233"/>
      <c r="S1187" s="233"/>
      <c r="T1187" s="169">
        <f t="shared" si="421"/>
        <v>5148</v>
      </c>
      <c r="U1187" s="226"/>
      <c r="V1187" s="233"/>
      <c r="W1187" s="233"/>
      <c r="X1187" s="233"/>
      <c r="Y1187" s="233"/>
      <c r="Z1187" s="233"/>
      <c r="AA1187" s="233"/>
      <c r="AB1187" s="233"/>
      <c r="AC1187" s="226"/>
    </row>
    <row r="1188" spans="1:29" s="8" customFormat="1" ht="12.75" x14ac:dyDescent="0.25">
      <c r="A1188" s="61"/>
      <c r="B1188" s="226" t="str">
        <f t="shared" si="417"/>
        <v>*</v>
      </c>
      <c r="C1188" s="165" t="str">
        <f t="shared" si="418"/>
        <v>Si tiene valor &gt; a 0 en el código</v>
      </c>
      <c r="D1188" s="233"/>
      <c r="E1188" s="233"/>
      <c r="F1188" s="233"/>
      <c r="G1188" s="233"/>
      <c r="H1188" s="233"/>
      <c r="I1188" s="233"/>
      <c r="J1188" s="169">
        <f t="shared" si="419"/>
        <v>5070</v>
      </c>
      <c r="K1188" s="165" t="str">
        <f t="shared" si="420"/>
        <v>, debe tener valor &gt; que cero en el código</v>
      </c>
      <c r="L1188" s="233"/>
      <c r="M1188" s="233"/>
      <c r="N1188" s="233"/>
      <c r="O1188" s="233"/>
      <c r="P1188" s="233"/>
      <c r="Q1188" s="233"/>
      <c r="R1188" s="233"/>
      <c r="S1188" s="233"/>
      <c r="T1188" s="169">
        <f t="shared" si="421"/>
        <v>5157</v>
      </c>
      <c r="U1188" s="226"/>
      <c r="V1188" s="233"/>
      <c r="W1188" s="233"/>
      <c r="X1188" s="233"/>
      <c r="Y1188" s="233"/>
      <c r="Z1188" s="233"/>
      <c r="AA1188" s="233"/>
      <c r="AB1188" s="233"/>
      <c r="AC1188" s="226"/>
    </row>
    <row r="1189" spans="1:29" s="8" customFormat="1" ht="12.75" x14ac:dyDescent="0.25">
      <c r="A1189" s="61"/>
      <c r="B1189" s="226" t="str">
        <f t="shared" si="417"/>
        <v>*</v>
      </c>
      <c r="C1189" s="165" t="str">
        <f t="shared" si="418"/>
        <v>Si tiene valor &gt; a 0 en el código</v>
      </c>
      <c r="D1189" s="233"/>
      <c r="E1189" s="233"/>
      <c r="F1189" s="233"/>
      <c r="G1189" s="233"/>
      <c r="H1189" s="233"/>
      <c r="I1189" s="233"/>
      <c r="J1189" s="169">
        <f t="shared" si="419"/>
        <v>5079</v>
      </c>
      <c r="K1189" s="165" t="str">
        <f t="shared" si="420"/>
        <v>, debe tener valor &gt; que cero en el código</v>
      </c>
      <c r="L1189" s="233"/>
      <c r="M1189" s="233"/>
      <c r="N1189" s="233"/>
      <c r="O1189" s="233"/>
      <c r="P1189" s="233"/>
      <c r="Q1189" s="233"/>
      <c r="R1189" s="233"/>
      <c r="S1189" s="233"/>
      <c r="T1189" s="169">
        <f t="shared" si="421"/>
        <v>5166</v>
      </c>
      <c r="U1189" s="226"/>
      <c r="V1189" s="233"/>
      <c r="W1189" s="233"/>
      <c r="X1189" s="233"/>
      <c r="Y1189" s="233"/>
      <c r="Z1189" s="233"/>
      <c r="AA1189" s="233"/>
      <c r="AB1189" s="233"/>
      <c r="AC1189" s="226"/>
    </row>
    <row r="1190" spans="1:29" s="8" customFormat="1" ht="12.75" x14ac:dyDescent="0.25">
      <c r="A1190" s="61"/>
      <c r="B1190" s="226" t="str">
        <f t="shared" ref="B1190" si="422">B1189</f>
        <v>*</v>
      </c>
      <c r="C1190" s="165" t="str">
        <f t="shared" ref="C1190" si="423">C1189</f>
        <v>Si tiene valor &gt; a 0 en el código</v>
      </c>
      <c r="D1190" s="233"/>
      <c r="E1190" s="233"/>
      <c r="F1190" s="233"/>
      <c r="G1190" s="233"/>
      <c r="H1190" s="233"/>
      <c r="I1190" s="233"/>
      <c r="J1190" s="169">
        <f t="shared" ref="J1190" si="424">J1189+9</f>
        <v>5088</v>
      </c>
      <c r="K1190" s="165" t="str">
        <f t="shared" ref="K1190" si="425">K1189</f>
        <v>, debe tener valor &gt; que cero en el código</v>
      </c>
      <c r="L1190" s="233"/>
      <c r="M1190" s="233"/>
      <c r="N1190" s="233"/>
      <c r="O1190" s="233"/>
      <c r="P1190" s="233"/>
      <c r="Q1190" s="233"/>
      <c r="R1190" s="233"/>
      <c r="S1190" s="233"/>
      <c r="T1190" s="169">
        <f t="shared" ref="T1190" si="426">T1189+9</f>
        <v>5175</v>
      </c>
      <c r="U1190" s="226"/>
      <c r="V1190" s="233"/>
      <c r="W1190" s="233"/>
      <c r="X1190" s="233"/>
      <c r="Y1190" s="233"/>
      <c r="Z1190" s="233"/>
      <c r="AA1190" s="233"/>
      <c r="AB1190" s="233"/>
      <c r="AC1190" s="226"/>
    </row>
    <row r="1191" spans="1:29" s="8" customFormat="1" ht="12.75" x14ac:dyDescent="0.25">
      <c r="A1191" s="61"/>
      <c r="B1191" s="226"/>
      <c r="C1191" s="165"/>
      <c r="D1191" s="233"/>
      <c r="E1191" s="233"/>
      <c r="F1191" s="233"/>
      <c r="G1191" s="233"/>
      <c r="H1191" s="233"/>
      <c r="I1191" s="233"/>
      <c r="J1191" s="233"/>
      <c r="K1191" s="165"/>
      <c r="L1191" s="233"/>
      <c r="M1191" s="233"/>
      <c r="N1191" s="233"/>
      <c r="O1191" s="233"/>
      <c r="P1191" s="233"/>
      <c r="Q1191" s="233"/>
      <c r="R1191" s="233"/>
      <c r="S1191" s="233"/>
      <c r="T1191" s="233"/>
      <c r="U1191" s="226"/>
      <c r="V1191" s="233"/>
      <c r="W1191" s="233"/>
      <c r="X1191" s="233"/>
      <c r="Y1191" s="233"/>
      <c r="Z1191" s="233"/>
      <c r="AA1191" s="233"/>
      <c r="AB1191" s="233"/>
      <c r="AC1191" s="226"/>
    </row>
    <row r="1192" spans="1:29" s="8" customFormat="1" ht="12.75" x14ac:dyDescent="0.25">
      <c r="A1192" s="61"/>
      <c r="B1192" s="173" t="s">
        <v>802</v>
      </c>
      <c r="C1192" s="165"/>
      <c r="D1192" s="233"/>
      <c r="E1192" s="233"/>
      <c r="F1192" s="233"/>
      <c r="G1192" s="233"/>
      <c r="H1192" s="233"/>
      <c r="I1192" s="233"/>
      <c r="J1192" s="233"/>
      <c r="K1192" s="165"/>
      <c r="L1192" s="233"/>
      <c r="M1192" s="233"/>
      <c r="N1192" s="233"/>
      <c r="O1192" s="233"/>
      <c r="P1192" s="233"/>
      <c r="Q1192" s="233"/>
      <c r="R1192" s="233"/>
      <c r="S1192" s="233"/>
      <c r="T1192" s="233"/>
      <c r="U1192" s="226"/>
      <c r="V1192" s="233"/>
      <c r="W1192" s="233"/>
      <c r="X1192" s="233"/>
      <c r="Y1192" s="233"/>
      <c r="Z1192" s="233"/>
      <c r="AA1192" s="233"/>
      <c r="AB1192" s="233"/>
      <c r="AC1192" s="226"/>
    </row>
    <row r="1193" spans="1:29" s="8" customFormat="1" ht="12.75" x14ac:dyDescent="0.25">
      <c r="A1193" s="61"/>
      <c r="B1193" s="226" t="str">
        <f>B1190</f>
        <v>*</v>
      </c>
      <c r="C1193" s="165" t="str">
        <f>C1190</f>
        <v>Si tiene valor &gt; a 0 en el código</v>
      </c>
      <c r="D1193" s="233"/>
      <c r="E1193" s="233"/>
      <c r="F1193" s="233"/>
      <c r="G1193" s="233"/>
      <c r="H1193" s="233"/>
      <c r="I1193" s="233"/>
      <c r="J1193" s="169">
        <f t="shared" ref="J1193:J1202" si="427">J1181+1</f>
        <v>5008</v>
      </c>
      <c r="K1193" s="165" t="str">
        <f>K1190</f>
        <v>, debe tener valor &gt; que cero en el código</v>
      </c>
      <c r="L1193" s="233"/>
      <c r="M1193" s="233"/>
      <c r="N1193" s="233"/>
      <c r="O1193" s="233"/>
      <c r="P1193" s="233"/>
      <c r="Q1193" s="233"/>
      <c r="R1193" s="233"/>
      <c r="S1193" s="233"/>
      <c r="T1193" s="169">
        <f t="shared" ref="T1193:T1202" si="428">T1181+1</f>
        <v>5095</v>
      </c>
      <c r="U1193" s="226"/>
      <c r="V1193" s="233"/>
      <c r="W1193" s="233"/>
      <c r="X1193" s="233"/>
      <c r="Y1193" s="233"/>
      <c r="Z1193" s="233"/>
      <c r="AA1193" s="233"/>
      <c r="AB1193" s="233"/>
      <c r="AC1193" s="226"/>
    </row>
    <row r="1194" spans="1:29" s="8" customFormat="1" ht="12.75" x14ac:dyDescent="0.25">
      <c r="A1194" s="61"/>
      <c r="B1194" s="226" t="str">
        <f>B1193</f>
        <v>*</v>
      </c>
      <c r="C1194" s="233" t="str">
        <f>C1193</f>
        <v>Si tiene valor &gt; a 0 en el código</v>
      </c>
      <c r="D1194" s="233"/>
      <c r="E1194" s="233"/>
      <c r="F1194" s="233"/>
      <c r="G1194" s="233"/>
      <c r="H1194" s="233"/>
      <c r="I1194" s="233"/>
      <c r="J1194" s="169">
        <f t="shared" si="427"/>
        <v>5017</v>
      </c>
      <c r="K1194" s="165" t="str">
        <f>K1193</f>
        <v>, debe tener valor &gt; que cero en el código</v>
      </c>
      <c r="L1194" s="233"/>
      <c r="M1194" s="233"/>
      <c r="N1194" s="233"/>
      <c r="O1194" s="233"/>
      <c r="P1194" s="233"/>
      <c r="Q1194" s="233"/>
      <c r="R1194" s="233"/>
      <c r="S1194" s="233"/>
      <c r="T1194" s="169">
        <f t="shared" si="428"/>
        <v>5104</v>
      </c>
      <c r="U1194" s="226"/>
      <c r="V1194" s="233"/>
      <c r="W1194" s="233"/>
      <c r="X1194" s="233"/>
      <c r="Y1194" s="233"/>
      <c r="Z1194" s="233"/>
      <c r="AA1194" s="233"/>
      <c r="AB1194" s="233"/>
      <c r="AC1194" s="226"/>
    </row>
    <row r="1195" spans="1:29" s="8" customFormat="1" ht="12.75" x14ac:dyDescent="0.25">
      <c r="A1195" s="61"/>
      <c r="B1195" s="226" t="str">
        <f t="shared" ref="B1195:B1201" si="429">B1194</f>
        <v>*</v>
      </c>
      <c r="C1195" s="233" t="str">
        <f t="shared" ref="C1195:C1201" si="430">C1194</f>
        <v>Si tiene valor &gt; a 0 en el código</v>
      </c>
      <c r="D1195" s="233"/>
      <c r="E1195" s="233"/>
      <c r="F1195" s="233"/>
      <c r="G1195" s="233"/>
      <c r="H1195" s="233"/>
      <c r="I1195" s="233"/>
      <c r="J1195" s="169">
        <f t="shared" si="427"/>
        <v>5026</v>
      </c>
      <c r="K1195" s="165" t="str">
        <f t="shared" ref="K1195:K1201" si="431">K1194</f>
        <v>, debe tener valor &gt; que cero en el código</v>
      </c>
      <c r="L1195" s="233"/>
      <c r="M1195" s="233"/>
      <c r="N1195" s="233"/>
      <c r="O1195" s="233"/>
      <c r="P1195" s="233"/>
      <c r="Q1195" s="233"/>
      <c r="R1195" s="233"/>
      <c r="S1195" s="233"/>
      <c r="T1195" s="169">
        <f t="shared" si="428"/>
        <v>5113</v>
      </c>
      <c r="U1195" s="226"/>
      <c r="V1195" s="233"/>
      <c r="W1195" s="233"/>
      <c r="X1195" s="233"/>
      <c r="Y1195" s="233"/>
      <c r="Z1195" s="233"/>
      <c r="AA1195" s="233"/>
      <c r="AB1195" s="233"/>
      <c r="AC1195" s="226"/>
    </row>
    <row r="1196" spans="1:29" s="233" customFormat="1" ht="12.75" x14ac:dyDescent="0.25">
      <c r="A1196" s="61"/>
      <c r="B1196" s="226" t="str">
        <f t="shared" si="429"/>
        <v>*</v>
      </c>
      <c r="C1196" s="233" t="str">
        <f t="shared" si="430"/>
        <v>Si tiene valor &gt; a 0 en el código</v>
      </c>
      <c r="J1196" s="169">
        <f t="shared" si="427"/>
        <v>5035</v>
      </c>
      <c r="K1196" s="165" t="str">
        <f t="shared" si="431"/>
        <v>, debe tener valor &gt; que cero en el código</v>
      </c>
      <c r="T1196" s="169">
        <f t="shared" si="428"/>
        <v>5122</v>
      </c>
      <c r="U1196" s="226"/>
      <c r="AC1196" s="226"/>
    </row>
    <row r="1197" spans="1:29" s="233" customFormat="1" ht="12.75" x14ac:dyDescent="0.25">
      <c r="A1197" s="61"/>
      <c r="B1197" s="226" t="str">
        <f t="shared" si="429"/>
        <v>*</v>
      </c>
      <c r="C1197" s="233" t="str">
        <f t="shared" si="430"/>
        <v>Si tiene valor &gt; a 0 en el código</v>
      </c>
      <c r="J1197" s="169">
        <f t="shared" si="427"/>
        <v>5044</v>
      </c>
      <c r="K1197" s="165" t="str">
        <f t="shared" si="431"/>
        <v>, debe tener valor &gt; que cero en el código</v>
      </c>
      <c r="T1197" s="169">
        <f t="shared" si="428"/>
        <v>5131</v>
      </c>
      <c r="U1197" s="226"/>
      <c r="AC1197" s="226"/>
    </row>
    <row r="1198" spans="1:29" s="233" customFormat="1" ht="12.75" x14ac:dyDescent="0.25">
      <c r="A1198" s="61"/>
      <c r="B1198" s="226" t="str">
        <f t="shared" si="429"/>
        <v>*</v>
      </c>
      <c r="C1198" s="233" t="str">
        <f t="shared" si="430"/>
        <v>Si tiene valor &gt; a 0 en el código</v>
      </c>
      <c r="J1198" s="169">
        <f t="shared" si="427"/>
        <v>5053</v>
      </c>
      <c r="K1198" s="165" t="str">
        <f t="shared" si="431"/>
        <v>, debe tener valor &gt; que cero en el código</v>
      </c>
      <c r="T1198" s="169">
        <f t="shared" si="428"/>
        <v>5140</v>
      </c>
      <c r="U1198" s="226"/>
      <c r="AC1198" s="226"/>
    </row>
    <row r="1199" spans="1:29" s="233" customFormat="1" ht="12.75" x14ac:dyDescent="0.25">
      <c r="A1199" s="61"/>
      <c r="B1199" s="226" t="str">
        <f t="shared" si="429"/>
        <v>*</v>
      </c>
      <c r="C1199" s="233" t="str">
        <f t="shared" si="430"/>
        <v>Si tiene valor &gt; a 0 en el código</v>
      </c>
      <c r="J1199" s="169">
        <f t="shared" si="427"/>
        <v>5062</v>
      </c>
      <c r="K1199" s="165" t="str">
        <f t="shared" si="431"/>
        <v>, debe tener valor &gt; que cero en el código</v>
      </c>
      <c r="T1199" s="169">
        <f t="shared" si="428"/>
        <v>5149</v>
      </c>
      <c r="U1199" s="226"/>
      <c r="AC1199" s="226"/>
    </row>
    <row r="1200" spans="1:29" s="233" customFormat="1" ht="12.75" x14ac:dyDescent="0.25">
      <c r="A1200" s="61"/>
      <c r="B1200" s="226" t="str">
        <f t="shared" si="429"/>
        <v>*</v>
      </c>
      <c r="C1200" s="233" t="str">
        <f t="shared" si="430"/>
        <v>Si tiene valor &gt; a 0 en el código</v>
      </c>
      <c r="J1200" s="169">
        <f t="shared" si="427"/>
        <v>5071</v>
      </c>
      <c r="K1200" s="165" t="str">
        <f t="shared" si="431"/>
        <v>, debe tener valor &gt; que cero en el código</v>
      </c>
      <c r="T1200" s="169">
        <f t="shared" si="428"/>
        <v>5158</v>
      </c>
      <c r="U1200" s="226"/>
      <c r="AC1200" s="226"/>
    </row>
    <row r="1201" spans="1:29" s="233" customFormat="1" ht="12.75" x14ac:dyDescent="0.25">
      <c r="A1201" s="61"/>
      <c r="B1201" s="226" t="str">
        <f t="shared" si="429"/>
        <v>*</v>
      </c>
      <c r="C1201" s="233" t="str">
        <f t="shared" si="430"/>
        <v>Si tiene valor &gt; a 0 en el código</v>
      </c>
      <c r="J1201" s="169">
        <f t="shared" si="427"/>
        <v>5080</v>
      </c>
      <c r="K1201" s="165" t="str">
        <f t="shared" si="431"/>
        <v>, debe tener valor &gt; que cero en el código</v>
      </c>
      <c r="T1201" s="169">
        <f t="shared" si="428"/>
        <v>5167</v>
      </c>
      <c r="U1201" s="226"/>
      <c r="AC1201" s="226"/>
    </row>
    <row r="1202" spans="1:29" s="233" customFormat="1" ht="12.75" x14ac:dyDescent="0.25">
      <c r="A1202" s="61"/>
      <c r="B1202" s="226" t="str">
        <f t="shared" ref="B1202" si="432">B1201</f>
        <v>*</v>
      </c>
      <c r="C1202" s="233" t="str">
        <f t="shared" ref="C1202" si="433">C1201</f>
        <v>Si tiene valor &gt; a 0 en el código</v>
      </c>
      <c r="J1202" s="169">
        <f t="shared" si="427"/>
        <v>5089</v>
      </c>
      <c r="K1202" s="165" t="str">
        <f t="shared" ref="K1202" si="434">K1201</f>
        <v>, debe tener valor &gt; que cero en el código</v>
      </c>
      <c r="T1202" s="169">
        <f t="shared" si="428"/>
        <v>5176</v>
      </c>
      <c r="U1202" s="226"/>
      <c r="AC1202" s="226"/>
    </row>
    <row r="1203" spans="1:29" s="233" customFormat="1" ht="12.75" x14ac:dyDescent="0.25">
      <c r="A1203" s="61"/>
      <c r="B1203" s="226"/>
      <c r="K1203" s="226"/>
      <c r="U1203" s="226"/>
      <c r="AC1203" s="226"/>
    </row>
    <row r="1204" spans="1:29" s="233" customFormat="1" ht="12.75" x14ac:dyDescent="0.25">
      <c r="A1204" s="61"/>
      <c r="B1204" s="173" t="s">
        <v>803</v>
      </c>
      <c r="K1204" s="226"/>
      <c r="U1204" s="226"/>
      <c r="AC1204" s="226"/>
    </row>
    <row r="1205" spans="1:29" s="233" customFormat="1" ht="12.75" x14ac:dyDescent="0.25">
      <c r="A1205" s="61"/>
      <c r="B1205" s="226" t="str">
        <f>B1202</f>
        <v>*</v>
      </c>
      <c r="C1205" s="233" t="str">
        <f>C1202</f>
        <v>Si tiene valor &gt; a 0 en el código</v>
      </c>
      <c r="J1205" s="169">
        <f>J1193+1</f>
        <v>5009</v>
      </c>
      <c r="K1205" s="165" t="str">
        <f>K1202</f>
        <v>, debe tener valor &gt; que cero en el código</v>
      </c>
      <c r="T1205" s="169">
        <f>T1193+1</f>
        <v>5096</v>
      </c>
      <c r="U1205" s="226"/>
      <c r="AC1205" s="226"/>
    </row>
    <row r="1206" spans="1:29" s="233" customFormat="1" ht="12.75" x14ac:dyDescent="0.25">
      <c r="A1206" s="61"/>
      <c r="B1206" s="226" t="str">
        <f>B1205</f>
        <v>*</v>
      </c>
      <c r="C1206" s="233" t="str">
        <f>C1205</f>
        <v>Si tiene valor &gt; a 0 en el código</v>
      </c>
      <c r="J1206" s="169">
        <f>J1194+1</f>
        <v>5018</v>
      </c>
      <c r="K1206" s="165" t="str">
        <f>K1205</f>
        <v>, debe tener valor &gt; que cero en el código</v>
      </c>
      <c r="T1206" s="169">
        <f>T1194+1</f>
        <v>5105</v>
      </c>
      <c r="U1206" s="226"/>
      <c r="AC1206" s="226"/>
    </row>
    <row r="1207" spans="1:29" s="233" customFormat="1" ht="12.75" x14ac:dyDescent="0.25">
      <c r="A1207" s="61"/>
      <c r="B1207" s="226" t="str">
        <f t="shared" ref="B1207:B1214" si="435">B1206</f>
        <v>*</v>
      </c>
      <c r="C1207" s="233" t="str">
        <f t="shared" ref="C1207:C1214" si="436">C1206</f>
        <v>Si tiene valor &gt; a 0 en el código</v>
      </c>
      <c r="J1207" s="169">
        <f t="shared" ref="J1207:J1214" si="437">J1195+1</f>
        <v>5027</v>
      </c>
      <c r="K1207" s="165" t="str">
        <f t="shared" ref="K1207:K1214" si="438">K1206</f>
        <v>, debe tener valor &gt; que cero en el código</v>
      </c>
      <c r="T1207" s="169">
        <f t="shared" ref="T1207:T1214" si="439">T1195+1</f>
        <v>5114</v>
      </c>
      <c r="U1207" s="226"/>
      <c r="AC1207" s="226"/>
    </row>
    <row r="1208" spans="1:29" s="233" customFormat="1" ht="12.75" x14ac:dyDescent="0.25">
      <c r="A1208" s="61"/>
      <c r="B1208" s="226" t="str">
        <f t="shared" si="435"/>
        <v>*</v>
      </c>
      <c r="C1208" s="233" t="str">
        <f t="shared" si="436"/>
        <v>Si tiene valor &gt; a 0 en el código</v>
      </c>
      <c r="J1208" s="169">
        <f t="shared" si="437"/>
        <v>5036</v>
      </c>
      <c r="K1208" s="165" t="str">
        <f t="shared" si="438"/>
        <v>, debe tener valor &gt; que cero en el código</v>
      </c>
      <c r="T1208" s="169">
        <f t="shared" si="439"/>
        <v>5123</v>
      </c>
      <c r="U1208" s="226"/>
      <c r="AC1208" s="226"/>
    </row>
    <row r="1209" spans="1:29" s="233" customFormat="1" ht="12.75" x14ac:dyDescent="0.25">
      <c r="A1209" s="61"/>
      <c r="B1209" s="226" t="str">
        <f t="shared" si="435"/>
        <v>*</v>
      </c>
      <c r="C1209" s="233" t="str">
        <f t="shared" si="436"/>
        <v>Si tiene valor &gt; a 0 en el código</v>
      </c>
      <c r="J1209" s="169">
        <f t="shared" si="437"/>
        <v>5045</v>
      </c>
      <c r="K1209" s="165" t="str">
        <f t="shared" si="438"/>
        <v>, debe tener valor &gt; que cero en el código</v>
      </c>
      <c r="T1209" s="169">
        <f t="shared" si="439"/>
        <v>5132</v>
      </c>
      <c r="U1209" s="226"/>
      <c r="AC1209" s="226"/>
    </row>
    <row r="1210" spans="1:29" s="233" customFormat="1" ht="12.75" x14ac:dyDescent="0.25">
      <c r="A1210" s="61"/>
      <c r="B1210" s="226" t="str">
        <f t="shared" si="435"/>
        <v>*</v>
      </c>
      <c r="C1210" s="233" t="str">
        <f t="shared" si="436"/>
        <v>Si tiene valor &gt; a 0 en el código</v>
      </c>
      <c r="J1210" s="169">
        <f t="shared" si="437"/>
        <v>5054</v>
      </c>
      <c r="K1210" s="165" t="str">
        <f t="shared" si="438"/>
        <v>, debe tener valor &gt; que cero en el código</v>
      </c>
      <c r="T1210" s="169">
        <f t="shared" si="439"/>
        <v>5141</v>
      </c>
      <c r="U1210" s="226"/>
      <c r="AC1210" s="226"/>
    </row>
    <row r="1211" spans="1:29" s="233" customFormat="1" ht="12.75" x14ac:dyDescent="0.25">
      <c r="A1211" s="61"/>
      <c r="B1211" s="226" t="str">
        <f t="shared" si="435"/>
        <v>*</v>
      </c>
      <c r="C1211" s="233" t="str">
        <f t="shared" si="436"/>
        <v>Si tiene valor &gt; a 0 en el código</v>
      </c>
      <c r="J1211" s="169">
        <f t="shared" si="437"/>
        <v>5063</v>
      </c>
      <c r="K1211" s="165" t="str">
        <f t="shared" si="438"/>
        <v>, debe tener valor &gt; que cero en el código</v>
      </c>
      <c r="T1211" s="169">
        <f t="shared" si="439"/>
        <v>5150</v>
      </c>
      <c r="U1211" s="226"/>
      <c r="AC1211" s="226"/>
    </row>
    <row r="1212" spans="1:29" s="233" customFormat="1" ht="12.75" x14ac:dyDescent="0.25">
      <c r="A1212" s="61"/>
      <c r="B1212" s="226" t="str">
        <f t="shared" si="435"/>
        <v>*</v>
      </c>
      <c r="C1212" s="233" t="str">
        <f t="shared" si="436"/>
        <v>Si tiene valor &gt; a 0 en el código</v>
      </c>
      <c r="J1212" s="169">
        <f t="shared" si="437"/>
        <v>5072</v>
      </c>
      <c r="K1212" s="165" t="str">
        <f t="shared" si="438"/>
        <v>, debe tener valor &gt; que cero en el código</v>
      </c>
      <c r="T1212" s="169">
        <f t="shared" si="439"/>
        <v>5159</v>
      </c>
      <c r="U1212" s="226"/>
      <c r="AC1212" s="226"/>
    </row>
    <row r="1213" spans="1:29" s="233" customFormat="1" ht="12.75" x14ac:dyDescent="0.25">
      <c r="A1213" s="61"/>
      <c r="B1213" s="226" t="str">
        <f t="shared" si="435"/>
        <v>*</v>
      </c>
      <c r="C1213" s="233" t="str">
        <f t="shared" si="436"/>
        <v>Si tiene valor &gt; a 0 en el código</v>
      </c>
      <c r="J1213" s="169">
        <f t="shared" si="437"/>
        <v>5081</v>
      </c>
      <c r="K1213" s="165" t="str">
        <f t="shared" si="438"/>
        <v>, debe tener valor &gt; que cero en el código</v>
      </c>
      <c r="T1213" s="169">
        <f t="shared" si="439"/>
        <v>5168</v>
      </c>
      <c r="U1213" s="226"/>
      <c r="AC1213" s="226"/>
    </row>
    <row r="1214" spans="1:29" s="233" customFormat="1" ht="12.75" x14ac:dyDescent="0.25">
      <c r="A1214" s="61"/>
      <c r="B1214" s="226" t="str">
        <f t="shared" si="435"/>
        <v>*</v>
      </c>
      <c r="C1214" s="233" t="str">
        <f t="shared" si="436"/>
        <v>Si tiene valor &gt; a 0 en el código</v>
      </c>
      <c r="J1214" s="169">
        <f t="shared" si="437"/>
        <v>5090</v>
      </c>
      <c r="K1214" s="165" t="str">
        <f t="shared" si="438"/>
        <v>, debe tener valor &gt; que cero en el código</v>
      </c>
      <c r="T1214" s="169">
        <f t="shared" si="439"/>
        <v>5177</v>
      </c>
      <c r="U1214" s="226"/>
      <c r="AC1214" s="226"/>
    </row>
    <row r="1215" spans="1:29" s="233" customFormat="1" ht="12.75" x14ac:dyDescent="0.25">
      <c r="A1215" s="61"/>
      <c r="B1215" s="226"/>
      <c r="K1215" s="226"/>
      <c r="U1215" s="226"/>
      <c r="AC1215" s="226"/>
    </row>
    <row r="1216" spans="1:29" s="233" customFormat="1" ht="12.75" x14ac:dyDescent="0.25">
      <c r="A1216" s="61"/>
      <c r="B1216" s="173" t="s">
        <v>804</v>
      </c>
      <c r="K1216" s="226"/>
      <c r="U1216" s="226"/>
      <c r="AC1216" s="226"/>
    </row>
    <row r="1217" spans="1:29" s="233" customFormat="1" ht="12.75" x14ac:dyDescent="0.25">
      <c r="A1217" s="61"/>
      <c r="B1217" s="226" t="s">
        <v>798</v>
      </c>
      <c r="K1217" s="226"/>
      <c r="U1217" s="226"/>
      <c r="AC1217" s="226"/>
    </row>
    <row r="1218" spans="1:29" s="233" customFormat="1" ht="12.75" x14ac:dyDescent="0.25">
      <c r="A1218" s="61"/>
      <c r="B1218" s="226" t="str">
        <f>B1214</f>
        <v>*</v>
      </c>
      <c r="C1218" s="233" t="str">
        <f>C1214</f>
        <v>Si tiene valor &gt; a 0 en el código</v>
      </c>
      <c r="J1218" s="169">
        <f>J1181</f>
        <v>5007</v>
      </c>
      <c r="K1218" s="165" t="str">
        <f>K1214</f>
        <v>, debe tener valor &gt; que cero en el código</v>
      </c>
      <c r="T1218" s="169">
        <f>T1205+1</f>
        <v>5097</v>
      </c>
      <c r="U1218" s="226"/>
      <c r="AC1218" s="226"/>
    </row>
    <row r="1219" spans="1:29" s="233" customFormat="1" ht="12.75" x14ac:dyDescent="0.25">
      <c r="A1219" s="61"/>
      <c r="B1219" s="226" t="str">
        <f>B1218</f>
        <v>*</v>
      </c>
      <c r="C1219" s="233" t="str">
        <f>C1218</f>
        <v>Si tiene valor &gt; a 0 en el código</v>
      </c>
      <c r="J1219" s="169">
        <f>J1182</f>
        <v>5016</v>
      </c>
      <c r="K1219" s="165" t="str">
        <f>K1218</f>
        <v>, debe tener valor &gt; que cero en el código</v>
      </c>
      <c r="T1219" s="169">
        <f>T1206+1</f>
        <v>5106</v>
      </c>
      <c r="U1219" s="226"/>
      <c r="AC1219" s="226"/>
    </row>
    <row r="1220" spans="1:29" s="233" customFormat="1" ht="12.75" x14ac:dyDescent="0.25">
      <c r="A1220" s="61"/>
      <c r="B1220" s="226" t="str">
        <f t="shared" ref="B1220:B1227" si="440">B1219</f>
        <v>*</v>
      </c>
      <c r="C1220" s="233" t="str">
        <f t="shared" ref="C1220:C1227" si="441">C1219</f>
        <v>Si tiene valor &gt; a 0 en el código</v>
      </c>
      <c r="J1220" s="169">
        <f t="shared" ref="J1220:J1227" si="442">J1183</f>
        <v>5025</v>
      </c>
      <c r="K1220" s="165" t="str">
        <f t="shared" ref="K1220:K1227" si="443">K1219</f>
        <v>, debe tener valor &gt; que cero en el código</v>
      </c>
      <c r="T1220" s="169">
        <f t="shared" ref="T1220:T1227" si="444">T1207+1</f>
        <v>5115</v>
      </c>
      <c r="U1220" s="226"/>
      <c r="AC1220" s="226"/>
    </row>
    <row r="1221" spans="1:29" s="233" customFormat="1" ht="12.75" x14ac:dyDescent="0.25">
      <c r="A1221" s="61"/>
      <c r="B1221" s="226" t="str">
        <f t="shared" si="440"/>
        <v>*</v>
      </c>
      <c r="C1221" s="233" t="str">
        <f t="shared" si="441"/>
        <v>Si tiene valor &gt; a 0 en el código</v>
      </c>
      <c r="J1221" s="169">
        <f t="shared" si="442"/>
        <v>5034</v>
      </c>
      <c r="K1221" s="165" t="str">
        <f t="shared" si="443"/>
        <v>, debe tener valor &gt; que cero en el código</v>
      </c>
      <c r="T1221" s="169">
        <f t="shared" si="444"/>
        <v>5124</v>
      </c>
      <c r="U1221" s="226"/>
      <c r="AC1221" s="226"/>
    </row>
    <row r="1222" spans="1:29" s="233" customFormat="1" ht="12.75" x14ac:dyDescent="0.25">
      <c r="A1222" s="61"/>
      <c r="B1222" s="226" t="str">
        <f t="shared" si="440"/>
        <v>*</v>
      </c>
      <c r="C1222" s="233" t="str">
        <f t="shared" si="441"/>
        <v>Si tiene valor &gt; a 0 en el código</v>
      </c>
      <c r="J1222" s="169">
        <f t="shared" si="442"/>
        <v>5043</v>
      </c>
      <c r="K1222" s="165" t="str">
        <f t="shared" si="443"/>
        <v>, debe tener valor &gt; que cero en el código</v>
      </c>
      <c r="T1222" s="169">
        <f t="shared" si="444"/>
        <v>5133</v>
      </c>
      <c r="U1222" s="226"/>
      <c r="AC1222" s="226"/>
    </row>
    <row r="1223" spans="1:29" s="233" customFormat="1" ht="12.75" x14ac:dyDescent="0.25">
      <c r="A1223" s="61"/>
      <c r="B1223" s="226" t="str">
        <f t="shared" si="440"/>
        <v>*</v>
      </c>
      <c r="C1223" s="233" t="str">
        <f t="shared" si="441"/>
        <v>Si tiene valor &gt; a 0 en el código</v>
      </c>
      <c r="J1223" s="169">
        <f t="shared" si="442"/>
        <v>5052</v>
      </c>
      <c r="K1223" s="165" t="str">
        <f t="shared" si="443"/>
        <v>, debe tener valor &gt; que cero en el código</v>
      </c>
      <c r="T1223" s="169">
        <f t="shared" si="444"/>
        <v>5142</v>
      </c>
      <c r="U1223" s="226"/>
      <c r="AC1223" s="226"/>
    </row>
    <row r="1224" spans="1:29" s="233" customFormat="1" ht="12.75" x14ac:dyDescent="0.25">
      <c r="A1224" s="61"/>
      <c r="B1224" s="226" t="str">
        <f t="shared" si="440"/>
        <v>*</v>
      </c>
      <c r="C1224" s="233" t="str">
        <f t="shared" si="441"/>
        <v>Si tiene valor &gt; a 0 en el código</v>
      </c>
      <c r="J1224" s="169">
        <f t="shared" si="442"/>
        <v>5061</v>
      </c>
      <c r="K1224" s="165" t="str">
        <f t="shared" si="443"/>
        <v>, debe tener valor &gt; que cero en el código</v>
      </c>
      <c r="T1224" s="169">
        <f t="shared" si="444"/>
        <v>5151</v>
      </c>
      <c r="U1224" s="226"/>
      <c r="AC1224" s="226"/>
    </row>
    <row r="1225" spans="1:29" s="233" customFormat="1" ht="12.75" x14ac:dyDescent="0.25">
      <c r="A1225" s="61"/>
      <c r="B1225" s="226" t="str">
        <f t="shared" si="440"/>
        <v>*</v>
      </c>
      <c r="C1225" s="233" t="str">
        <f t="shared" si="441"/>
        <v>Si tiene valor &gt; a 0 en el código</v>
      </c>
      <c r="J1225" s="169">
        <f t="shared" si="442"/>
        <v>5070</v>
      </c>
      <c r="K1225" s="165" t="str">
        <f t="shared" si="443"/>
        <v>, debe tener valor &gt; que cero en el código</v>
      </c>
      <c r="T1225" s="169">
        <f t="shared" si="444"/>
        <v>5160</v>
      </c>
      <c r="U1225" s="226"/>
      <c r="AC1225" s="226"/>
    </row>
    <row r="1226" spans="1:29" s="233" customFormat="1" ht="12.75" x14ac:dyDescent="0.25">
      <c r="A1226" s="61"/>
      <c r="B1226" s="226" t="str">
        <f t="shared" si="440"/>
        <v>*</v>
      </c>
      <c r="C1226" s="233" t="str">
        <f t="shared" si="441"/>
        <v>Si tiene valor &gt; a 0 en el código</v>
      </c>
      <c r="J1226" s="169">
        <f t="shared" si="442"/>
        <v>5079</v>
      </c>
      <c r="K1226" s="165" t="str">
        <f t="shared" si="443"/>
        <v>, debe tener valor &gt; que cero en el código</v>
      </c>
      <c r="T1226" s="169">
        <f t="shared" si="444"/>
        <v>5169</v>
      </c>
      <c r="U1226" s="226"/>
      <c r="AC1226" s="226"/>
    </row>
    <row r="1227" spans="1:29" s="233" customFormat="1" ht="12.75" x14ac:dyDescent="0.25">
      <c r="A1227" s="61"/>
      <c r="B1227" s="226" t="str">
        <f t="shared" si="440"/>
        <v>*</v>
      </c>
      <c r="C1227" s="233" t="str">
        <f t="shared" si="441"/>
        <v>Si tiene valor &gt; a 0 en el código</v>
      </c>
      <c r="J1227" s="169">
        <f t="shared" si="442"/>
        <v>5088</v>
      </c>
      <c r="K1227" s="165" t="str">
        <f t="shared" si="443"/>
        <v>, debe tener valor &gt; que cero en el código</v>
      </c>
      <c r="T1227" s="169">
        <f t="shared" si="444"/>
        <v>5178</v>
      </c>
      <c r="U1227" s="226"/>
      <c r="AC1227" s="226"/>
    </row>
    <row r="1228" spans="1:29" s="233" customFormat="1" ht="12.75" x14ac:dyDescent="0.25">
      <c r="A1228" s="61"/>
      <c r="B1228" s="226"/>
      <c r="K1228" s="226"/>
      <c r="U1228" s="226"/>
      <c r="AC1228" s="226"/>
    </row>
    <row r="1229" spans="1:29" s="233" customFormat="1" ht="12.75" x14ac:dyDescent="0.25">
      <c r="A1229" s="61"/>
      <c r="B1229" s="226" t="s">
        <v>802</v>
      </c>
      <c r="K1229" s="226"/>
      <c r="U1229" s="226"/>
      <c r="AC1229" s="226"/>
    </row>
    <row r="1230" spans="1:29" s="233" customFormat="1" ht="12.75" x14ac:dyDescent="0.25">
      <c r="A1230" s="61"/>
      <c r="B1230" s="226" t="str">
        <f>B1227</f>
        <v>*</v>
      </c>
      <c r="C1230" s="233" t="str">
        <f>C1227</f>
        <v>Si tiene valor &gt; a 0 en el código</v>
      </c>
      <c r="J1230" s="169">
        <f>J1193</f>
        <v>5008</v>
      </c>
      <c r="K1230" s="165" t="str">
        <f>K1227</f>
        <v>, debe tener valor &gt; que cero en el código</v>
      </c>
      <c r="T1230" s="169">
        <f>T1218+1</f>
        <v>5098</v>
      </c>
      <c r="U1230" s="226"/>
      <c r="AC1230" s="226"/>
    </row>
    <row r="1231" spans="1:29" s="233" customFormat="1" ht="12.75" x14ac:dyDescent="0.25">
      <c r="A1231" s="61"/>
      <c r="B1231" s="226" t="str">
        <f>B1230</f>
        <v>*</v>
      </c>
      <c r="C1231" s="233" t="str">
        <f>C1230</f>
        <v>Si tiene valor &gt; a 0 en el código</v>
      </c>
      <c r="J1231" s="169">
        <f>J1194</f>
        <v>5017</v>
      </c>
      <c r="K1231" s="165" t="str">
        <f>K1230</f>
        <v>, debe tener valor &gt; que cero en el código</v>
      </c>
      <c r="T1231" s="169">
        <f>T1219+1</f>
        <v>5107</v>
      </c>
      <c r="U1231" s="226"/>
      <c r="AC1231" s="226"/>
    </row>
    <row r="1232" spans="1:29" s="233" customFormat="1" ht="12.75" x14ac:dyDescent="0.25">
      <c r="A1232" s="61"/>
      <c r="B1232" s="226" t="str">
        <f t="shared" ref="B1232:B1239" si="445">B1231</f>
        <v>*</v>
      </c>
      <c r="C1232" s="233" t="str">
        <f t="shared" ref="C1232:C1239" si="446">C1231</f>
        <v>Si tiene valor &gt; a 0 en el código</v>
      </c>
      <c r="J1232" s="169">
        <f t="shared" ref="J1232:J1239" si="447">J1195</f>
        <v>5026</v>
      </c>
      <c r="K1232" s="165" t="str">
        <f t="shared" ref="K1232:K1239" si="448">K1231</f>
        <v>, debe tener valor &gt; que cero en el código</v>
      </c>
      <c r="T1232" s="169">
        <f t="shared" ref="T1232:T1239" si="449">T1220+1</f>
        <v>5116</v>
      </c>
      <c r="U1232" s="226"/>
      <c r="AC1232" s="226"/>
    </row>
    <row r="1233" spans="1:29" s="233" customFormat="1" ht="12.75" x14ac:dyDescent="0.25">
      <c r="A1233" s="61"/>
      <c r="B1233" s="226" t="str">
        <f t="shared" si="445"/>
        <v>*</v>
      </c>
      <c r="C1233" s="233" t="str">
        <f t="shared" si="446"/>
        <v>Si tiene valor &gt; a 0 en el código</v>
      </c>
      <c r="J1233" s="169">
        <f t="shared" si="447"/>
        <v>5035</v>
      </c>
      <c r="K1233" s="165" t="str">
        <f t="shared" si="448"/>
        <v>, debe tener valor &gt; que cero en el código</v>
      </c>
      <c r="T1233" s="169">
        <f t="shared" si="449"/>
        <v>5125</v>
      </c>
      <c r="U1233" s="226"/>
      <c r="AC1233" s="226"/>
    </row>
    <row r="1234" spans="1:29" s="233" customFormat="1" ht="12.75" x14ac:dyDescent="0.25">
      <c r="A1234" s="61"/>
      <c r="B1234" s="226" t="str">
        <f t="shared" si="445"/>
        <v>*</v>
      </c>
      <c r="C1234" s="233" t="str">
        <f t="shared" si="446"/>
        <v>Si tiene valor &gt; a 0 en el código</v>
      </c>
      <c r="J1234" s="169">
        <f t="shared" si="447"/>
        <v>5044</v>
      </c>
      <c r="K1234" s="165" t="str">
        <f t="shared" si="448"/>
        <v>, debe tener valor &gt; que cero en el código</v>
      </c>
      <c r="T1234" s="169">
        <f t="shared" si="449"/>
        <v>5134</v>
      </c>
      <c r="U1234" s="226"/>
      <c r="AC1234" s="226"/>
    </row>
    <row r="1235" spans="1:29" s="233" customFormat="1" ht="12.75" x14ac:dyDescent="0.25">
      <c r="A1235" s="61"/>
      <c r="B1235" s="226" t="str">
        <f t="shared" si="445"/>
        <v>*</v>
      </c>
      <c r="C1235" s="233" t="str">
        <f t="shared" si="446"/>
        <v>Si tiene valor &gt; a 0 en el código</v>
      </c>
      <c r="J1235" s="169">
        <f t="shared" si="447"/>
        <v>5053</v>
      </c>
      <c r="K1235" s="165" t="str">
        <f t="shared" si="448"/>
        <v>, debe tener valor &gt; que cero en el código</v>
      </c>
      <c r="T1235" s="169">
        <f t="shared" si="449"/>
        <v>5143</v>
      </c>
      <c r="U1235" s="226"/>
      <c r="AC1235" s="226"/>
    </row>
    <row r="1236" spans="1:29" s="233" customFormat="1" ht="12.75" x14ac:dyDescent="0.25">
      <c r="A1236" s="61"/>
      <c r="B1236" s="226" t="str">
        <f t="shared" si="445"/>
        <v>*</v>
      </c>
      <c r="C1236" s="233" t="str">
        <f t="shared" si="446"/>
        <v>Si tiene valor &gt; a 0 en el código</v>
      </c>
      <c r="J1236" s="169">
        <f t="shared" si="447"/>
        <v>5062</v>
      </c>
      <c r="K1236" s="165" t="str">
        <f t="shared" si="448"/>
        <v>, debe tener valor &gt; que cero en el código</v>
      </c>
      <c r="T1236" s="169">
        <f t="shared" si="449"/>
        <v>5152</v>
      </c>
      <c r="U1236" s="226"/>
      <c r="AC1236" s="226"/>
    </row>
    <row r="1237" spans="1:29" s="233" customFormat="1" ht="12.75" x14ac:dyDescent="0.25">
      <c r="A1237" s="61"/>
      <c r="B1237" s="226" t="str">
        <f t="shared" si="445"/>
        <v>*</v>
      </c>
      <c r="C1237" s="233" t="str">
        <f t="shared" si="446"/>
        <v>Si tiene valor &gt; a 0 en el código</v>
      </c>
      <c r="J1237" s="169">
        <f t="shared" si="447"/>
        <v>5071</v>
      </c>
      <c r="K1237" s="165" t="str">
        <f t="shared" si="448"/>
        <v>, debe tener valor &gt; que cero en el código</v>
      </c>
      <c r="T1237" s="169">
        <f t="shared" si="449"/>
        <v>5161</v>
      </c>
      <c r="U1237" s="226"/>
      <c r="AC1237" s="226"/>
    </row>
    <row r="1238" spans="1:29" s="233" customFormat="1" ht="12.75" x14ac:dyDescent="0.25">
      <c r="A1238" s="61"/>
      <c r="B1238" s="226" t="str">
        <f t="shared" si="445"/>
        <v>*</v>
      </c>
      <c r="C1238" s="233" t="str">
        <f t="shared" si="446"/>
        <v>Si tiene valor &gt; a 0 en el código</v>
      </c>
      <c r="J1238" s="169">
        <f t="shared" si="447"/>
        <v>5080</v>
      </c>
      <c r="K1238" s="165" t="str">
        <f t="shared" si="448"/>
        <v>, debe tener valor &gt; que cero en el código</v>
      </c>
      <c r="T1238" s="169">
        <f t="shared" si="449"/>
        <v>5170</v>
      </c>
      <c r="U1238" s="226"/>
      <c r="AC1238" s="226"/>
    </row>
    <row r="1239" spans="1:29" s="233" customFormat="1" ht="12.75" x14ac:dyDescent="0.25">
      <c r="A1239" s="61"/>
      <c r="B1239" s="226" t="str">
        <f t="shared" si="445"/>
        <v>*</v>
      </c>
      <c r="C1239" s="233" t="str">
        <f t="shared" si="446"/>
        <v>Si tiene valor &gt; a 0 en el código</v>
      </c>
      <c r="J1239" s="169">
        <f t="shared" si="447"/>
        <v>5089</v>
      </c>
      <c r="K1239" s="165" t="str">
        <f t="shared" si="448"/>
        <v>, debe tener valor &gt; que cero en el código</v>
      </c>
      <c r="T1239" s="169">
        <f t="shared" si="449"/>
        <v>5179</v>
      </c>
      <c r="U1239" s="226"/>
      <c r="AC1239" s="226"/>
    </row>
    <row r="1240" spans="1:29" s="233" customFormat="1" ht="12.75" x14ac:dyDescent="0.25">
      <c r="A1240" s="61"/>
      <c r="B1240" s="226"/>
      <c r="K1240" s="226"/>
      <c r="U1240" s="226"/>
      <c r="AC1240" s="226"/>
    </row>
    <row r="1241" spans="1:29" s="233" customFormat="1" ht="12.75" x14ac:dyDescent="0.25">
      <c r="A1241" s="61"/>
      <c r="B1241" s="226" t="s">
        <v>803</v>
      </c>
      <c r="K1241" s="226"/>
      <c r="U1241" s="226"/>
      <c r="AC1241" s="226"/>
    </row>
    <row r="1242" spans="1:29" s="233" customFormat="1" ht="12.75" x14ac:dyDescent="0.25">
      <c r="A1242" s="61"/>
      <c r="B1242" s="226" t="str">
        <f>B1239</f>
        <v>*</v>
      </c>
      <c r="C1242" s="233" t="str">
        <f>C1239</f>
        <v>Si tiene valor &gt; a 0 en el código</v>
      </c>
      <c r="J1242" s="169">
        <f>J1205</f>
        <v>5009</v>
      </c>
      <c r="K1242" s="165" t="str">
        <f>K1239</f>
        <v>, debe tener valor &gt; que cero en el código</v>
      </c>
      <c r="T1242" s="169">
        <f>T1230+1</f>
        <v>5099</v>
      </c>
      <c r="U1242" s="226"/>
      <c r="AC1242" s="226"/>
    </row>
    <row r="1243" spans="1:29" s="8" customFormat="1" ht="12.75" x14ac:dyDescent="0.25">
      <c r="A1243" s="61"/>
      <c r="B1243" s="226" t="str">
        <f>B1242</f>
        <v>*</v>
      </c>
      <c r="C1243" s="233" t="str">
        <f>C1242</f>
        <v>Si tiene valor &gt; a 0 en el código</v>
      </c>
      <c r="D1243" s="233"/>
      <c r="E1243" s="233"/>
      <c r="F1243" s="233"/>
      <c r="G1243" s="233"/>
      <c r="H1243" s="233"/>
      <c r="I1243" s="233"/>
      <c r="J1243" s="169">
        <f>J1206</f>
        <v>5018</v>
      </c>
      <c r="K1243" s="165" t="str">
        <f>K1242</f>
        <v>, debe tener valor &gt; que cero en el código</v>
      </c>
      <c r="L1243" s="233"/>
      <c r="M1243" s="233"/>
      <c r="N1243" s="233"/>
      <c r="O1243" s="233"/>
      <c r="P1243" s="233"/>
      <c r="Q1243" s="233"/>
      <c r="R1243" s="233"/>
      <c r="S1243" s="233"/>
      <c r="T1243" s="169">
        <f>T1231+1</f>
        <v>5108</v>
      </c>
      <c r="U1243" s="226"/>
      <c r="V1243" s="233"/>
      <c r="W1243" s="233"/>
      <c r="X1243" s="233"/>
      <c r="Y1243" s="233"/>
      <c r="Z1243" s="233"/>
      <c r="AA1243" s="233"/>
      <c r="AB1243" s="233"/>
      <c r="AC1243" s="226"/>
    </row>
    <row r="1244" spans="1:29" s="233" customFormat="1" ht="12.75" x14ac:dyDescent="0.25">
      <c r="A1244" s="61"/>
      <c r="B1244" s="226" t="str">
        <f t="shared" ref="B1244:B1251" si="450">B1243</f>
        <v>*</v>
      </c>
      <c r="C1244" s="233" t="str">
        <f t="shared" ref="C1244:C1251" si="451">C1243</f>
        <v>Si tiene valor &gt; a 0 en el código</v>
      </c>
      <c r="J1244" s="169">
        <f t="shared" ref="J1244:J1251" si="452">J1207</f>
        <v>5027</v>
      </c>
      <c r="K1244" s="165" t="str">
        <f t="shared" ref="K1244:K1251" si="453">K1243</f>
        <v>, debe tener valor &gt; que cero en el código</v>
      </c>
      <c r="T1244" s="169">
        <f t="shared" ref="T1244:T1251" si="454">T1232+1</f>
        <v>5117</v>
      </c>
      <c r="U1244" s="226"/>
      <c r="AC1244" s="226"/>
    </row>
    <row r="1245" spans="1:29" s="233" customFormat="1" ht="12.75" x14ac:dyDescent="0.25">
      <c r="A1245" s="61"/>
      <c r="B1245" s="226" t="str">
        <f t="shared" si="450"/>
        <v>*</v>
      </c>
      <c r="C1245" s="233" t="str">
        <f t="shared" si="451"/>
        <v>Si tiene valor &gt; a 0 en el código</v>
      </c>
      <c r="J1245" s="169">
        <f t="shared" si="452"/>
        <v>5036</v>
      </c>
      <c r="K1245" s="165" t="str">
        <f t="shared" si="453"/>
        <v>, debe tener valor &gt; que cero en el código</v>
      </c>
      <c r="T1245" s="169">
        <f t="shared" si="454"/>
        <v>5126</v>
      </c>
      <c r="U1245" s="226"/>
      <c r="AC1245" s="226"/>
    </row>
    <row r="1246" spans="1:29" s="233" customFormat="1" ht="12.75" x14ac:dyDescent="0.25">
      <c r="A1246" s="61"/>
      <c r="B1246" s="226" t="str">
        <f t="shared" si="450"/>
        <v>*</v>
      </c>
      <c r="C1246" s="233" t="str">
        <f t="shared" si="451"/>
        <v>Si tiene valor &gt; a 0 en el código</v>
      </c>
      <c r="J1246" s="169">
        <f t="shared" si="452"/>
        <v>5045</v>
      </c>
      <c r="K1246" s="165" t="str">
        <f t="shared" si="453"/>
        <v>, debe tener valor &gt; que cero en el código</v>
      </c>
      <c r="T1246" s="169">
        <f t="shared" si="454"/>
        <v>5135</v>
      </c>
      <c r="U1246" s="226"/>
      <c r="AC1246" s="226"/>
    </row>
    <row r="1247" spans="1:29" s="233" customFormat="1" ht="12.75" x14ac:dyDescent="0.25">
      <c r="A1247" s="61"/>
      <c r="B1247" s="226" t="str">
        <f t="shared" si="450"/>
        <v>*</v>
      </c>
      <c r="C1247" s="233" t="str">
        <f t="shared" si="451"/>
        <v>Si tiene valor &gt; a 0 en el código</v>
      </c>
      <c r="J1247" s="169">
        <f t="shared" si="452"/>
        <v>5054</v>
      </c>
      <c r="K1247" s="165" t="str">
        <f t="shared" si="453"/>
        <v>, debe tener valor &gt; que cero en el código</v>
      </c>
      <c r="T1247" s="169">
        <f t="shared" si="454"/>
        <v>5144</v>
      </c>
      <c r="U1247" s="226"/>
      <c r="AC1247" s="226"/>
    </row>
    <row r="1248" spans="1:29" s="233" customFormat="1" ht="12.75" x14ac:dyDescent="0.25">
      <c r="A1248" s="61"/>
      <c r="B1248" s="226" t="str">
        <f t="shared" si="450"/>
        <v>*</v>
      </c>
      <c r="C1248" s="233" t="str">
        <f t="shared" si="451"/>
        <v>Si tiene valor &gt; a 0 en el código</v>
      </c>
      <c r="J1248" s="169">
        <f t="shared" si="452"/>
        <v>5063</v>
      </c>
      <c r="K1248" s="165" t="str">
        <f t="shared" si="453"/>
        <v>, debe tener valor &gt; que cero en el código</v>
      </c>
      <c r="T1248" s="169">
        <f t="shared" si="454"/>
        <v>5153</v>
      </c>
      <c r="U1248" s="226"/>
      <c r="AC1248" s="226"/>
    </row>
    <row r="1249" spans="1:32" s="233" customFormat="1" ht="12.75" x14ac:dyDescent="0.25">
      <c r="A1249" s="61"/>
      <c r="B1249" s="226" t="str">
        <f t="shared" si="450"/>
        <v>*</v>
      </c>
      <c r="C1249" s="233" t="str">
        <f t="shared" si="451"/>
        <v>Si tiene valor &gt; a 0 en el código</v>
      </c>
      <c r="J1249" s="169">
        <f t="shared" si="452"/>
        <v>5072</v>
      </c>
      <c r="K1249" s="165" t="str">
        <f t="shared" si="453"/>
        <v>, debe tener valor &gt; que cero en el código</v>
      </c>
      <c r="T1249" s="169">
        <f t="shared" si="454"/>
        <v>5162</v>
      </c>
      <c r="U1249" s="226"/>
      <c r="AC1249" s="226"/>
    </row>
    <row r="1250" spans="1:32" s="233" customFormat="1" ht="12.75" x14ac:dyDescent="0.25">
      <c r="A1250" s="61"/>
      <c r="B1250" s="226" t="str">
        <f t="shared" si="450"/>
        <v>*</v>
      </c>
      <c r="C1250" s="233" t="str">
        <f t="shared" si="451"/>
        <v>Si tiene valor &gt; a 0 en el código</v>
      </c>
      <c r="J1250" s="169">
        <f t="shared" si="452"/>
        <v>5081</v>
      </c>
      <c r="K1250" s="165" t="str">
        <f t="shared" si="453"/>
        <v>, debe tener valor &gt; que cero en el código</v>
      </c>
      <c r="T1250" s="169">
        <f t="shared" si="454"/>
        <v>5171</v>
      </c>
      <c r="U1250" s="226"/>
      <c r="AC1250" s="226"/>
    </row>
    <row r="1251" spans="1:32" s="233" customFormat="1" ht="12.75" x14ac:dyDescent="0.25">
      <c r="A1251" s="61"/>
      <c r="B1251" s="226" t="str">
        <f t="shared" si="450"/>
        <v>*</v>
      </c>
      <c r="C1251" s="233" t="str">
        <f t="shared" si="451"/>
        <v>Si tiene valor &gt; a 0 en el código</v>
      </c>
      <c r="J1251" s="169">
        <f t="shared" si="452"/>
        <v>5090</v>
      </c>
      <c r="K1251" s="165" t="str">
        <f t="shared" si="453"/>
        <v>, debe tener valor &gt; que cero en el código</v>
      </c>
      <c r="T1251" s="169">
        <f t="shared" si="454"/>
        <v>5180</v>
      </c>
      <c r="U1251" s="226"/>
      <c r="AC1251" s="226"/>
    </row>
    <row r="1252" spans="1:32" s="233" customFormat="1" ht="12.75" x14ac:dyDescent="0.25">
      <c r="A1252" s="61"/>
      <c r="B1252" s="226"/>
      <c r="K1252" s="165"/>
      <c r="U1252" s="226"/>
      <c r="AC1252" s="226"/>
    </row>
    <row r="1253" spans="1:32" ht="12.75" customHeight="1" x14ac:dyDescent="0.25">
      <c r="B1253" s="8" t="s">
        <v>1513</v>
      </c>
    </row>
    <row r="1254" spans="1:32" x14ac:dyDescent="0.25">
      <c r="B1254" s="45" t="s">
        <v>104</v>
      </c>
      <c r="C1254" s="150" t="s">
        <v>278</v>
      </c>
      <c r="D1254" s="150"/>
      <c r="E1254" s="150"/>
      <c r="F1254" s="150"/>
      <c r="G1254" s="150"/>
      <c r="J1254" s="169">
        <f>J1251+1</f>
        <v>5091</v>
      </c>
      <c r="K1254" s="150" t="s">
        <v>805</v>
      </c>
      <c r="L1254" s="150"/>
      <c r="M1254" s="150"/>
      <c r="N1254" s="150"/>
      <c r="O1254" s="150"/>
      <c r="P1254" s="169">
        <f>J1242</f>
        <v>5009</v>
      </c>
      <c r="Q1254" s="150" t="s">
        <v>403</v>
      </c>
      <c r="T1254" s="150"/>
      <c r="U1254" s="45"/>
      <c r="V1254" s="150"/>
      <c r="W1254" s="45"/>
      <c r="X1254" s="150"/>
      <c r="Y1254" s="150"/>
      <c r="Z1254" s="150"/>
      <c r="AA1254" s="150"/>
      <c r="AB1254" s="150"/>
      <c r="AC1254" s="150"/>
      <c r="AD1254" s="45"/>
      <c r="AF1254" s="61"/>
    </row>
    <row r="1255" spans="1:32" x14ac:dyDescent="0.25">
      <c r="B1255" s="45" t="str">
        <f>B1254</f>
        <v>*</v>
      </c>
      <c r="C1255" s="150" t="str">
        <f>C1254</f>
        <v>Al dividir el valor de la celda</v>
      </c>
      <c r="D1255" s="150"/>
      <c r="E1255" s="150"/>
      <c r="F1255" s="150"/>
      <c r="G1255" s="150"/>
      <c r="J1255" s="169">
        <f>J1254+9</f>
        <v>5100</v>
      </c>
      <c r="K1255" s="156" t="str">
        <f>K1254</f>
        <v xml:space="preserve"> para el valor del código </v>
      </c>
      <c r="L1255" s="150"/>
      <c r="M1255" s="150"/>
      <c r="N1255" s="150"/>
      <c r="O1255" s="150"/>
      <c r="P1255" s="169">
        <f t="shared" ref="P1255:P1263" si="455">J1243</f>
        <v>5018</v>
      </c>
      <c r="Q1255" s="150" t="str">
        <f>Q1254</f>
        <v>el resultado no debe ser mayor de 240 ni menor a 140. Caso contrario mensaje de advertencia.</v>
      </c>
      <c r="T1255" s="150"/>
      <c r="U1255" s="45"/>
      <c r="V1255" s="150"/>
      <c r="W1255" s="45"/>
      <c r="X1255" s="150"/>
      <c r="Y1255" s="150"/>
      <c r="Z1255" s="150"/>
      <c r="AA1255" s="150"/>
      <c r="AB1255" s="150"/>
      <c r="AC1255" s="150"/>
      <c r="AD1255" s="45"/>
      <c r="AF1255" s="61"/>
    </row>
    <row r="1256" spans="1:32" x14ac:dyDescent="0.25">
      <c r="B1256" s="45" t="str">
        <f t="shared" ref="B1256:B1263" si="456">B1255</f>
        <v>*</v>
      </c>
      <c r="C1256" s="150" t="str">
        <f t="shared" ref="C1256:C1263" si="457">C1255</f>
        <v>Al dividir el valor de la celda</v>
      </c>
      <c r="D1256" s="150"/>
      <c r="E1256" s="150"/>
      <c r="F1256" s="150"/>
      <c r="G1256" s="150"/>
      <c r="J1256" s="169">
        <f t="shared" ref="J1256:J1262" si="458">J1255+9</f>
        <v>5109</v>
      </c>
      <c r="K1256" s="156" t="str">
        <f t="shared" ref="K1256:K1263" si="459">K1255</f>
        <v xml:space="preserve"> para el valor del código </v>
      </c>
      <c r="L1256" s="150"/>
      <c r="M1256" s="150"/>
      <c r="N1256" s="150"/>
      <c r="O1256" s="150"/>
      <c r="P1256" s="169">
        <f t="shared" si="455"/>
        <v>5027</v>
      </c>
      <c r="Q1256" s="150" t="str">
        <f t="shared" ref="Q1256:Q1263" si="460">Q1255</f>
        <v>el resultado no debe ser mayor de 240 ni menor a 140. Caso contrario mensaje de advertencia.</v>
      </c>
      <c r="T1256" s="150"/>
      <c r="U1256" s="45"/>
      <c r="V1256" s="150"/>
      <c r="W1256" s="45"/>
      <c r="X1256" s="150"/>
      <c r="Y1256" s="150"/>
      <c r="Z1256" s="150"/>
      <c r="AA1256" s="150"/>
      <c r="AB1256" s="150"/>
      <c r="AC1256" s="150"/>
      <c r="AD1256" s="45"/>
      <c r="AF1256" s="61"/>
    </row>
    <row r="1257" spans="1:32" x14ac:dyDescent="0.25">
      <c r="B1257" s="45" t="str">
        <f t="shared" si="456"/>
        <v>*</v>
      </c>
      <c r="C1257" s="150" t="str">
        <f t="shared" si="457"/>
        <v>Al dividir el valor de la celda</v>
      </c>
      <c r="D1257" s="150"/>
      <c r="E1257" s="150"/>
      <c r="F1257" s="150"/>
      <c r="G1257" s="150"/>
      <c r="J1257" s="169">
        <f t="shared" si="458"/>
        <v>5118</v>
      </c>
      <c r="K1257" s="156" t="str">
        <f t="shared" si="459"/>
        <v xml:space="preserve"> para el valor del código </v>
      </c>
      <c r="L1257" s="150"/>
      <c r="M1257" s="150"/>
      <c r="N1257" s="150"/>
      <c r="O1257" s="150"/>
      <c r="P1257" s="169">
        <f t="shared" si="455"/>
        <v>5036</v>
      </c>
      <c r="Q1257" s="150" t="str">
        <f t="shared" si="460"/>
        <v>el resultado no debe ser mayor de 240 ni menor a 140. Caso contrario mensaje de advertencia.</v>
      </c>
      <c r="T1257" s="150"/>
      <c r="U1257" s="45"/>
      <c r="V1257" s="150"/>
      <c r="W1257" s="45"/>
      <c r="X1257" s="150"/>
      <c r="Y1257" s="150"/>
      <c r="Z1257" s="150"/>
      <c r="AA1257" s="150"/>
      <c r="AB1257" s="150"/>
      <c r="AC1257" s="150"/>
      <c r="AD1257" s="45"/>
      <c r="AF1257" s="61"/>
    </row>
    <row r="1258" spans="1:32" x14ac:dyDescent="0.25">
      <c r="B1258" s="45" t="str">
        <f t="shared" si="456"/>
        <v>*</v>
      </c>
      <c r="C1258" s="150" t="str">
        <f t="shared" si="457"/>
        <v>Al dividir el valor de la celda</v>
      </c>
      <c r="D1258" s="150"/>
      <c r="E1258" s="150"/>
      <c r="F1258" s="150"/>
      <c r="G1258" s="150"/>
      <c r="J1258" s="169">
        <f t="shared" si="458"/>
        <v>5127</v>
      </c>
      <c r="K1258" s="156" t="str">
        <f t="shared" si="459"/>
        <v xml:space="preserve"> para el valor del código </v>
      </c>
      <c r="L1258" s="150"/>
      <c r="M1258" s="150"/>
      <c r="N1258" s="150"/>
      <c r="O1258" s="150"/>
      <c r="P1258" s="169">
        <f t="shared" si="455"/>
        <v>5045</v>
      </c>
      <c r="Q1258" s="150" t="str">
        <f t="shared" si="460"/>
        <v>el resultado no debe ser mayor de 240 ni menor a 140. Caso contrario mensaje de advertencia.</v>
      </c>
      <c r="T1258" s="150"/>
      <c r="U1258" s="45"/>
      <c r="V1258" s="150"/>
      <c r="W1258" s="45"/>
      <c r="X1258" s="150"/>
      <c r="Y1258" s="150"/>
      <c r="Z1258" s="150"/>
      <c r="AA1258" s="150"/>
      <c r="AB1258" s="150"/>
      <c r="AC1258" s="150"/>
      <c r="AD1258" s="45"/>
      <c r="AF1258" s="61"/>
    </row>
    <row r="1259" spans="1:32" x14ac:dyDescent="0.25">
      <c r="B1259" s="45" t="str">
        <f t="shared" si="456"/>
        <v>*</v>
      </c>
      <c r="C1259" s="150" t="str">
        <f t="shared" si="457"/>
        <v>Al dividir el valor de la celda</v>
      </c>
      <c r="D1259" s="150"/>
      <c r="E1259" s="150"/>
      <c r="F1259" s="150"/>
      <c r="G1259" s="150"/>
      <c r="J1259" s="169">
        <f t="shared" si="458"/>
        <v>5136</v>
      </c>
      <c r="K1259" s="156" t="str">
        <f t="shared" si="459"/>
        <v xml:space="preserve"> para el valor del código </v>
      </c>
      <c r="L1259" s="150"/>
      <c r="M1259" s="150"/>
      <c r="N1259" s="150"/>
      <c r="O1259" s="150"/>
      <c r="P1259" s="169">
        <f t="shared" si="455"/>
        <v>5054</v>
      </c>
      <c r="Q1259" s="150" t="str">
        <f t="shared" si="460"/>
        <v>el resultado no debe ser mayor de 240 ni menor a 140. Caso contrario mensaje de advertencia.</v>
      </c>
      <c r="T1259" s="150"/>
      <c r="U1259" s="45"/>
      <c r="V1259" s="150"/>
      <c r="W1259" s="45"/>
      <c r="X1259" s="150"/>
      <c r="Y1259" s="150"/>
      <c r="Z1259" s="150"/>
      <c r="AA1259" s="150"/>
      <c r="AB1259" s="150"/>
      <c r="AC1259" s="150"/>
      <c r="AD1259" s="45"/>
      <c r="AF1259" s="61"/>
    </row>
    <row r="1260" spans="1:32" x14ac:dyDescent="0.25">
      <c r="B1260" s="45" t="str">
        <f t="shared" si="456"/>
        <v>*</v>
      </c>
      <c r="C1260" s="150" t="str">
        <f t="shared" si="457"/>
        <v>Al dividir el valor de la celda</v>
      </c>
      <c r="D1260" s="150"/>
      <c r="E1260" s="150"/>
      <c r="F1260" s="150"/>
      <c r="G1260" s="150"/>
      <c r="J1260" s="169">
        <f t="shared" si="458"/>
        <v>5145</v>
      </c>
      <c r="K1260" s="156" t="str">
        <f t="shared" si="459"/>
        <v xml:space="preserve"> para el valor del código </v>
      </c>
      <c r="L1260" s="150"/>
      <c r="M1260" s="150"/>
      <c r="N1260" s="150"/>
      <c r="O1260" s="150"/>
      <c r="P1260" s="169">
        <f t="shared" si="455"/>
        <v>5063</v>
      </c>
      <c r="Q1260" s="150" t="str">
        <f t="shared" si="460"/>
        <v>el resultado no debe ser mayor de 240 ni menor a 140. Caso contrario mensaje de advertencia.</v>
      </c>
      <c r="T1260" s="150"/>
      <c r="U1260" s="45"/>
      <c r="V1260" s="150"/>
      <c r="W1260" s="45"/>
      <c r="X1260" s="150"/>
      <c r="Y1260" s="150"/>
      <c r="Z1260" s="150"/>
      <c r="AA1260" s="150"/>
      <c r="AB1260" s="150"/>
      <c r="AC1260" s="150"/>
      <c r="AD1260" s="45"/>
      <c r="AF1260" s="61"/>
    </row>
    <row r="1261" spans="1:32" x14ac:dyDescent="0.25">
      <c r="B1261" s="45" t="str">
        <f t="shared" si="456"/>
        <v>*</v>
      </c>
      <c r="C1261" s="150" t="str">
        <f t="shared" si="457"/>
        <v>Al dividir el valor de la celda</v>
      </c>
      <c r="D1261" s="150"/>
      <c r="E1261" s="150"/>
      <c r="F1261" s="150"/>
      <c r="G1261" s="150"/>
      <c r="J1261" s="169">
        <f t="shared" si="458"/>
        <v>5154</v>
      </c>
      <c r="K1261" s="156" t="str">
        <f t="shared" si="459"/>
        <v xml:space="preserve"> para el valor del código </v>
      </c>
      <c r="L1261" s="150"/>
      <c r="M1261" s="150"/>
      <c r="N1261" s="150"/>
      <c r="O1261" s="150"/>
      <c r="P1261" s="169">
        <f t="shared" si="455"/>
        <v>5072</v>
      </c>
      <c r="Q1261" s="150" t="str">
        <f t="shared" si="460"/>
        <v>el resultado no debe ser mayor de 240 ni menor a 140. Caso contrario mensaje de advertencia.</v>
      </c>
      <c r="T1261" s="150"/>
      <c r="U1261" s="45"/>
      <c r="V1261" s="150"/>
      <c r="W1261" s="45"/>
      <c r="X1261" s="150"/>
      <c r="Y1261" s="150"/>
      <c r="Z1261" s="150"/>
      <c r="AA1261" s="150"/>
      <c r="AB1261" s="150"/>
      <c r="AC1261" s="150"/>
      <c r="AD1261" s="45"/>
      <c r="AF1261" s="61"/>
    </row>
    <row r="1262" spans="1:32" x14ac:dyDescent="0.25">
      <c r="B1262" s="45" t="str">
        <f t="shared" si="456"/>
        <v>*</v>
      </c>
      <c r="C1262" s="150" t="str">
        <f t="shared" si="457"/>
        <v>Al dividir el valor de la celda</v>
      </c>
      <c r="D1262" s="150"/>
      <c r="E1262" s="150"/>
      <c r="F1262" s="150"/>
      <c r="G1262" s="150"/>
      <c r="J1262" s="169">
        <f t="shared" si="458"/>
        <v>5163</v>
      </c>
      <c r="K1262" s="156" t="str">
        <f t="shared" si="459"/>
        <v xml:space="preserve"> para el valor del código </v>
      </c>
      <c r="L1262" s="150"/>
      <c r="M1262" s="150"/>
      <c r="N1262" s="150"/>
      <c r="O1262" s="150"/>
      <c r="P1262" s="169">
        <f t="shared" si="455"/>
        <v>5081</v>
      </c>
      <c r="Q1262" s="150" t="str">
        <f t="shared" si="460"/>
        <v>el resultado no debe ser mayor de 240 ni menor a 140. Caso contrario mensaje de advertencia.</v>
      </c>
      <c r="T1262" s="150"/>
      <c r="U1262" s="45"/>
      <c r="V1262" s="150"/>
      <c r="W1262" s="45"/>
      <c r="X1262" s="150"/>
      <c r="Y1262" s="150"/>
      <c r="Z1262" s="150"/>
      <c r="AA1262" s="150"/>
      <c r="AB1262" s="150"/>
      <c r="AC1262" s="150"/>
      <c r="AD1262" s="45"/>
      <c r="AF1262" s="61"/>
    </row>
    <row r="1263" spans="1:32" x14ac:dyDescent="0.25">
      <c r="B1263" s="45" t="str">
        <f t="shared" si="456"/>
        <v>*</v>
      </c>
      <c r="C1263" s="150" t="str">
        <f t="shared" si="457"/>
        <v>Al dividir el valor de la celda</v>
      </c>
      <c r="D1263" s="150"/>
      <c r="E1263" s="150"/>
      <c r="F1263" s="150"/>
      <c r="G1263" s="150"/>
      <c r="J1263" s="169">
        <f t="shared" ref="J1263" si="461">J1262+9</f>
        <v>5172</v>
      </c>
      <c r="K1263" s="156" t="str">
        <f t="shared" si="459"/>
        <v xml:space="preserve"> para el valor del código </v>
      </c>
      <c r="L1263" s="150"/>
      <c r="M1263" s="150"/>
      <c r="N1263" s="150"/>
      <c r="O1263" s="150"/>
      <c r="P1263" s="169">
        <f t="shared" si="455"/>
        <v>5090</v>
      </c>
      <c r="Q1263" s="150" t="str">
        <f t="shared" si="460"/>
        <v>el resultado no debe ser mayor de 240 ni menor a 140. Caso contrario mensaje de advertencia.</v>
      </c>
      <c r="T1263" s="150"/>
      <c r="U1263" s="45"/>
      <c r="V1263" s="150"/>
      <c r="W1263" s="45"/>
      <c r="X1263" s="150"/>
      <c r="Y1263" s="150"/>
      <c r="Z1263" s="150"/>
      <c r="AA1263" s="150"/>
      <c r="AB1263" s="150"/>
      <c r="AC1263" s="150"/>
      <c r="AD1263" s="45"/>
      <c r="AF1263" s="61"/>
    </row>
    <row r="1264" spans="1:32" x14ac:dyDescent="0.25">
      <c r="B1264" s="171"/>
      <c r="C1264" s="163"/>
      <c r="D1264" s="163"/>
      <c r="E1264" s="163"/>
      <c r="F1264" s="163"/>
      <c r="G1264" s="163"/>
      <c r="J1264" s="163"/>
      <c r="K1264" s="165"/>
      <c r="L1264" s="163"/>
      <c r="M1264" s="163"/>
      <c r="N1264" s="163"/>
      <c r="O1264" s="163"/>
      <c r="P1264" s="163"/>
      <c r="Q1264" s="163"/>
      <c r="T1264" s="163"/>
      <c r="U1264" s="171"/>
      <c r="V1264" s="163"/>
      <c r="W1264" s="171"/>
      <c r="X1264" s="163"/>
      <c r="Y1264" s="163"/>
      <c r="Z1264" s="163"/>
      <c r="AA1264" s="163"/>
      <c r="AB1264" s="163"/>
      <c r="AC1264" s="163"/>
      <c r="AD1264" s="171"/>
      <c r="AF1264" s="61"/>
    </row>
    <row r="1265" spans="2:32" x14ac:dyDescent="0.25">
      <c r="B1265" s="163" t="s">
        <v>404</v>
      </c>
      <c r="AF1265" s="56"/>
    </row>
    <row r="1266" spans="2:32" x14ac:dyDescent="0.25">
      <c r="B1266" s="171" t="s">
        <v>104</v>
      </c>
      <c r="C1266" s="163" t="s">
        <v>278</v>
      </c>
      <c r="D1266" s="163"/>
      <c r="E1266" s="163"/>
      <c r="F1266" s="163"/>
      <c r="G1266" s="163"/>
      <c r="J1266" s="169">
        <f>+J1254+1</f>
        <v>5092</v>
      </c>
      <c r="K1266" s="163" t="str">
        <f>K1263</f>
        <v xml:space="preserve"> para el valor del código </v>
      </c>
      <c r="L1266" s="163"/>
      <c r="M1266" s="163"/>
      <c r="N1266" s="163"/>
      <c r="O1266" s="163"/>
      <c r="P1266" s="169">
        <f>P1254</f>
        <v>5009</v>
      </c>
      <c r="Q1266" s="163" t="s">
        <v>281</v>
      </c>
      <c r="R1266" s="163"/>
      <c r="S1266" s="163"/>
      <c r="T1266" s="163"/>
      <c r="U1266" s="171"/>
      <c r="V1266" s="163"/>
      <c r="W1266" s="171"/>
      <c r="X1266" s="163"/>
      <c r="Y1266" s="163"/>
      <c r="Z1266" s="163"/>
      <c r="AA1266" s="8"/>
      <c r="AB1266" s="8"/>
      <c r="AC1266" s="8"/>
      <c r="AD1266" s="45"/>
      <c r="AF1266" s="56"/>
    </row>
    <row r="1267" spans="2:32" x14ac:dyDescent="0.25">
      <c r="B1267" s="171" t="str">
        <f>B1266</f>
        <v>*</v>
      </c>
      <c r="C1267" s="163" t="str">
        <f>C1266</f>
        <v>Al dividir el valor de la celda</v>
      </c>
      <c r="D1267" s="163"/>
      <c r="E1267" s="163"/>
      <c r="F1267" s="163"/>
      <c r="G1267" s="163"/>
      <c r="J1267" s="169">
        <f>J1266+9</f>
        <v>5101</v>
      </c>
      <c r="K1267" s="165" t="str">
        <f>K1266</f>
        <v xml:space="preserve"> para el valor del código </v>
      </c>
      <c r="L1267" s="163"/>
      <c r="M1267" s="163"/>
      <c r="N1267" s="163"/>
      <c r="O1267" s="163"/>
      <c r="P1267" s="169">
        <f t="shared" ref="P1267:P1275" si="462">P1255</f>
        <v>5018</v>
      </c>
      <c r="Q1267" s="163" t="str">
        <f>Q1266</f>
        <v>el resultado debe ser máximo 120, caso contrario mensaje de advertencia.</v>
      </c>
      <c r="R1267" s="163"/>
      <c r="S1267" s="163"/>
      <c r="T1267" s="163"/>
      <c r="U1267" s="171"/>
      <c r="V1267" s="163"/>
      <c r="W1267" s="171"/>
      <c r="X1267" s="163"/>
      <c r="Y1267" s="163"/>
      <c r="Z1267" s="163"/>
      <c r="AA1267" s="8"/>
      <c r="AB1267" s="8"/>
      <c r="AC1267" s="8"/>
      <c r="AD1267" s="45"/>
      <c r="AF1267" s="56"/>
    </row>
    <row r="1268" spans="2:32" x14ac:dyDescent="0.25">
      <c r="B1268" s="171" t="str">
        <f t="shared" ref="B1268:B1275" si="463">B1267</f>
        <v>*</v>
      </c>
      <c r="C1268" s="163" t="str">
        <f t="shared" ref="C1268:C1275" si="464">C1267</f>
        <v>Al dividir el valor de la celda</v>
      </c>
      <c r="D1268" s="163"/>
      <c r="E1268" s="163"/>
      <c r="F1268" s="163"/>
      <c r="G1268" s="163"/>
      <c r="J1268" s="169">
        <f t="shared" ref="J1268:J1275" si="465">J1267+9</f>
        <v>5110</v>
      </c>
      <c r="K1268" s="165" t="str">
        <f t="shared" ref="K1268:K1275" si="466">K1267</f>
        <v xml:space="preserve"> para el valor del código </v>
      </c>
      <c r="L1268" s="163"/>
      <c r="M1268" s="163"/>
      <c r="N1268" s="163"/>
      <c r="O1268" s="163"/>
      <c r="P1268" s="169">
        <f t="shared" si="462"/>
        <v>5027</v>
      </c>
      <c r="Q1268" s="163" t="str">
        <f t="shared" ref="Q1268:Q1275" si="467">Q1267</f>
        <v>el resultado debe ser máximo 120, caso contrario mensaje de advertencia.</v>
      </c>
      <c r="R1268" s="163"/>
      <c r="S1268" s="163"/>
      <c r="T1268" s="163"/>
      <c r="U1268" s="171"/>
      <c r="V1268" s="163"/>
      <c r="W1268" s="171"/>
      <c r="X1268" s="163"/>
      <c r="Y1268" s="163"/>
      <c r="Z1268" s="163"/>
      <c r="AA1268" s="8"/>
      <c r="AB1268" s="8"/>
      <c r="AC1268" s="8"/>
      <c r="AD1268" s="45"/>
      <c r="AF1268" s="56"/>
    </row>
    <row r="1269" spans="2:32" x14ac:dyDescent="0.25">
      <c r="B1269" s="171" t="str">
        <f t="shared" si="463"/>
        <v>*</v>
      </c>
      <c r="C1269" s="163" t="str">
        <f t="shared" si="464"/>
        <v>Al dividir el valor de la celda</v>
      </c>
      <c r="D1269" s="163"/>
      <c r="E1269" s="163"/>
      <c r="F1269" s="163"/>
      <c r="G1269" s="163"/>
      <c r="J1269" s="169">
        <f t="shared" si="465"/>
        <v>5119</v>
      </c>
      <c r="K1269" s="165" t="str">
        <f t="shared" si="466"/>
        <v xml:space="preserve"> para el valor del código </v>
      </c>
      <c r="L1269" s="163"/>
      <c r="M1269" s="163"/>
      <c r="N1269" s="163"/>
      <c r="O1269" s="163"/>
      <c r="P1269" s="169">
        <f t="shared" si="462"/>
        <v>5036</v>
      </c>
      <c r="Q1269" s="163" t="str">
        <f t="shared" si="467"/>
        <v>el resultado debe ser máximo 120, caso contrario mensaje de advertencia.</v>
      </c>
      <c r="R1269" s="163"/>
      <c r="S1269" s="163"/>
      <c r="T1269" s="163"/>
      <c r="U1269" s="171"/>
      <c r="V1269" s="163"/>
      <c r="W1269" s="171"/>
      <c r="X1269" s="163"/>
      <c r="Y1269" s="163"/>
      <c r="Z1269" s="163"/>
      <c r="AA1269" s="8"/>
      <c r="AB1269" s="8"/>
      <c r="AC1269" s="8"/>
      <c r="AD1269" s="45"/>
      <c r="AF1269" s="56"/>
    </row>
    <row r="1270" spans="2:32" x14ac:dyDescent="0.25">
      <c r="B1270" s="171" t="str">
        <f t="shared" si="463"/>
        <v>*</v>
      </c>
      <c r="C1270" s="163" t="str">
        <f t="shared" si="464"/>
        <v>Al dividir el valor de la celda</v>
      </c>
      <c r="D1270" s="163"/>
      <c r="E1270" s="163"/>
      <c r="F1270" s="163"/>
      <c r="G1270" s="163"/>
      <c r="J1270" s="169">
        <f t="shared" si="465"/>
        <v>5128</v>
      </c>
      <c r="K1270" s="165" t="str">
        <f t="shared" si="466"/>
        <v xml:space="preserve"> para el valor del código </v>
      </c>
      <c r="L1270" s="163"/>
      <c r="M1270" s="163"/>
      <c r="N1270" s="163"/>
      <c r="O1270" s="163"/>
      <c r="P1270" s="169">
        <f t="shared" si="462"/>
        <v>5045</v>
      </c>
      <c r="Q1270" s="163" t="str">
        <f t="shared" si="467"/>
        <v>el resultado debe ser máximo 120, caso contrario mensaje de advertencia.</v>
      </c>
      <c r="R1270" s="163"/>
      <c r="S1270" s="163"/>
      <c r="T1270" s="163"/>
      <c r="U1270" s="171"/>
      <c r="V1270" s="163"/>
      <c r="W1270" s="171"/>
      <c r="X1270" s="163"/>
      <c r="Y1270" s="163"/>
      <c r="Z1270" s="163"/>
      <c r="AA1270" s="8"/>
      <c r="AB1270" s="8"/>
      <c r="AC1270" s="8"/>
      <c r="AD1270" s="45"/>
      <c r="AF1270" s="56"/>
    </row>
    <row r="1271" spans="2:32" x14ac:dyDescent="0.25">
      <c r="B1271" s="171" t="str">
        <f t="shared" si="463"/>
        <v>*</v>
      </c>
      <c r="C1271" s="163" t="str">
        <f t="shared" si="464"/>
        <v>Al dividir el valor de la celda</v>
      </c>
      <c r="D1271" s="163"/>
      <c r="E1271" s="163"/>
      <c r="F1271" s="163"/>
      <c r="G1271" s="163"/>
      <c r="J1271" s="169">
        <f t="shared" si="465"/>
        <v>5137</v>
      </c>
      <c r="K1271" s="165" t="str">
        <f t="shared" si="466"/>
        <v xml:space="preserve"> para el valor del código </v>
      </c>
      <c r="L1271" s="163"/>
      <c r="M1271" s="163"/>
      <c r="N1271" s="163"/>
      <c r="O1271" s="163"/>
      <c r="P1271" s="169">
        <f t="shared" si="462"/>
        <v>5054</v>
      </c>
      <c r="Q1271" s="163" t="str">
        <f t="shared" si="467"/>
        <v>el resultado debe ser máximo 120, caso contrario mensaje de advertencia.</v>
      </c>
      <c r="R1271" s="163"/>
      <c r="S1271" s="163"/>
      <c r="T1271" s="163"/>
      <c r="U1271" s="171"/>
      <c r="V1271" s="163"/>
      <c r="W1271" s="171"/>
      <c r="X1271" s="163"/>
      <c r="Y1271" s="163"/>
      <c r="Z1271" s="163"/>
      <c r="AA1271" s="8"/>
      <c r="AB1271" s="8"/>
      <c r="AC1271" s="8"/>
      <c r="AD1271" s="45"/>
      <c r="AF1271" s="56"/>
    </row>
    <row r="1272" spans="2:32" x14ac:dyDescent="0.25">
      <c r="B1272" s="171" t="str">
        <f t="shared" si="463"/>
        <v>*</v>
      </c>
      <c r="C1272" s="163" t="str">
        <f t="shared" si="464"/>
        <v>Al dividir el valor de la celda</v>
      </c>
      <c r="D1272" s="163"/>
      <c r="E1272" s="163"/>
      <c r="F1272" s="163"/>
      <c r="G1272" s="163"/>
      <c r="J1272" s="169">
        <f t="shared" si="465"/>
        <v>5146</v>
      </c>
      <c r="K1272" s="165" t="str">
        <f t="shared" si="466"/>
        <v xml:space="preserve"> para el valor del código </v>
      </c>
      <c r="L1272" s="163"/>
      <c r="M1272" s="163"/>
      <c r="N1272" s="163"/>
      <c r="O1272" s="163"/>
      <c r="P1272" s="169">
        <f t="shared" si="462"/>
        <v>5063</v>
      </c>
      <c r="Q1272" s="163" t="str">
        <f t="shared" si="467"/>
        <v>el resultado debe ser máximo 120, caso contrario mensaje de advertencia.</v>
      </c>
      <c r="R1272" s="163"/>
      <c r="S1272" s="163"/>
      <c r="T1272" s="163"/>
      <c r="U1272" s="171"/>
      <c r="V1272" s="163"/>
      <c r="W1272" s="171"/>
      <c r="X1272" s="163"/>
      <c r="Y1272" s="163"/>
      <c r="Z1272" s="163"/>
      <c r="AA1272" s="8"/>
      <c r="AB1272" s="8"/>
      <c r="AC1272" s="8"/>
      <c r="AD1272" s="45"/>
      <c r="AF1272" s="56"/>
    </row>
    <row r="1273" spans="2:32" x14ac:dyDescent="0.25">
      <c r="B1273" s="171" t="str">
        <f t="shared" si="463"/>
        <v>*</v>
      </c>
      <c r="C1273" s="163" t="str">
        <f t="shared" si="464"/>
        <v>Al dividir el valor de la celda</v>
      </c>
      <c r="D1273" s="163"/>
      <c r="E1273" s="163"/>
      <c r="F1273" s="163"/>
      <c r="G1273" s="163"/>
      <c r="J1273" s="169">
        <f t="shared" si="465"/>
        <v>5155</v>
      </c>
      <c r="K1273" s="165" t="str">
        <f t="shared" si="466"/>
        <v xml:space="preserve"> para el valor del código </v>
      </c>
      <c r="L1273" s="163"/>
      <c r="M1273" s="163"/>
      <c r="N1273" s="163"/>
      <c r="O1273" s="163"/>
      <c r="P1273" s="169">
        <f t="shared" si="462"/>
        <v>5072</v>
      </c>
      <c r="Q1273" s="163" t="str">
        <f t="shared" si="467"/>
        <v>el resultado debe ser máximo 120, caso contrario mensaje de advertencia.</v>
      </c>
      <c r="R1273" s="163"/>
      <c r="S1273" s="163"/>
      <c r="T1273" s="163"/>
      <c r="U1273" s="171"/>
      <c r="V1273" s="163"/>
      <c r="W1273" s="171"/>
      <c r="X1273" s="163"/>
      <c r="Y1273" s="163"/>
      <c r="Z1273" s="163"/>
      <c r="AA1273" s="8"/>
      <c r="AB1273" s="8"/>
      <c r="AC1273" s="8"/>
      <c r="AD1273" s="45"/>
      <c r="AF1273" s="56"/>
    </row>
    <row r="1274" spans="2:32" x14ac:dyDescent="0.25">
      <c r="B1274" s="171" t="str">
        <f t="shared" si="463"/>
        <v>*</v>
      </c>
      <c r="C1274" s="163" t="str">
        <f t="shared" si="464"/>
        <v>Al dividir el valor de la celda</v>
      </c>
      <c r="D1274" s="163"/>
      <c r="E1274" s="163"/>
      <c r="F1274" s="163"/>
      <c r="G1274" s="163"/>
      <c r="J1274" s="169">
        <f t="shared" si="465"/>
        <v>5164</v>
      </c>
      <c r="K1274" s="165" t="str">
        <f t="shared" si="466"/>
        <v xml:space="preserve"> para el valor del código </v>
      </c>
      <c r="L1274" s="163"/>
      <c r="M1274" s="163"/>
      <c r="N1274" s="163"/>
      <c r="O1274" s="163"/>
      <c r="P1274" s="169">
        <f t="shared" si="462"/>
        <v>5081</v>
      </c>
      <c r="Q1274" s="163" t="str">
        <f t="shared" si="467"/>
        <v>el resultado debe ser máximo 120, caso contrario mensaje de advertencia.</v>
      </c>
      <c r="R1274" s="163"/>
      <c r="S1274" s="163"/>
      <c r="T1274" s="163"/>
      <c r="U1274" s="171"/>
      <c r="V1274" s="163"/>
      <c r="W1274" s="171"/>
      <c r="X1274" s="163"/>
      <c r="Y1274" s="163"/>
      <c r="Z1274" s="163"/>
      <c r="AA1274" s="8"/>
      <c r="AB1274" s="8"/>
      <c r="AC1274" s="8"/>
      <c r="AD1274" s="45"/>
      <c r="AF1274" s="56"/>
    </row>
    <row r="1275" spans="2:32" x14ac:dyDescent="0.25">
      <c r="B1275" s="226" t="str">
        <f t="shared" si="463"/>
        <v>*</v>
      </c>
      <c r="C1275" s="233" t="str">
        <f t="shared" si="464"/>
        <v>Al dividir el valor de la celda</v>
      </c>
      <c r="D1275" s="233"/>
      <c r="E1275" s="233"/>
      <c r="F1275" s="233"/>
      <c r="G1275" s="233"/>
      <c r="J1275" s="169">
        <f t="shared" si="465"/>
        <v>5173</v>
      </c>
      <c r="K1275" s="165" t="str">
        <f t="shared" si="466"/>
        <v xml:space="preserve"> para el valor del código </v>
      </c>
      <c r="L1275" s="233"/>
      <c r="M1275" s="233"/>
      <c r="N1275" s="233"/>
      <c r="O1275" s="233"/>
      <c r="P1275" s="169">
        <f t="shared" si="462"/>
        <v>5090</v>
      </c>
      <c r="Q1275" s="233" t="str">
        <f t="shared" si="467"/>
        <v>el resultado debe ser máximo 120, caso contrario mensaje de advertencia.</v>
      </c>
      <c r="R1275" s="233"/>
      <c r="S1275" s="233"/>
      <c r="T1275" s="233"/>
      <c r="U1275" s="226"/>
      <c r="V1275" s="233"/>
      <c r="W1275" s="226"/>
      <c r="X1275" s="233"/>
      <c r="Y1275" s="233"/>
      <c r="Z1275" s="233"/>
      <c r="AA1275" s="233"/>
      <c r="AB1275" s="233"/>
      <c r="AC1275" s="233"/>
      <c r="AD1275" s="226"/>
      <c r="AF1275" s="56"/>
    </row>
    <row r="1276" spans="2:32" ht="12" customHeight="1" x14ac:dyDescent="0.25">
      <c r="B1276" s="8"/>
    </row>
    <row r="1277" spans="2:32" ht="31.5" customHeight="1" x14ac:dyDescent="0.25">
      <c r="B1277" s="171" t="s">
        <v>104</v>
      </c>
      <c r="C1277" s="325" t="s">
        <v>806</v>
      </c>
      <c r="D1277" s="325"/>
      <c r="E1277" s="325"/>
      <c r="F1277" s="325"/>
      <c r="G1277" s="325"/>
      <c r="H1277" s="325"/>
      <c r="I1277" s="325"/>
      <c r="J1277" s="325"/>
      <c r="K1277" s="325"/>
      <c r="L1277" s="325"/>
      <c r="M1277" s="325"/>
      <c r="N1277" s="325"/>
      <c r="O1277" s="325"/>
      <c r="P1277" s="325"/>
      <c r="Q1277" s="325"/>
      <c r="R1277" s="325"/>
      <c r="S1277" s="325"/>
      <c r="T1277" s="325"/>
      <c r="U1277" s="325"/>
      <c r="V1277" s="325"/>
      <c r="W1277" s="325"/>
      <c r="X1277" s="325"/>
      <c r="Y1277" s="325"/>
      <c r="Z1277" s="325"/>
      <c r="AA1277" s="325"/>
      <c r="AB1277" s="325"/>
      <c r="AC1277" s="325"/>
      <c r="AD1277" s="325"/>
      <c r="AE1277" s="166"/>
    </row>
    <row r="1278" spans="2:32" ht="32.25" customHeight="1" x14ac:dyDescent="0.25">
      <c r="B1278" s="171" t="s">
        <v>104</v>
      </c>
      <c r="C1278" s="325" t="s">
        <v>807</v>
      </c>
      <c r="D1278" s="325"/>
      <c r="E1278" s="325"/>
      <c r="F1278" s="325"/>
      <c r="G1278" s="325"/>
      <c r="H1278" s="325"/>
      <c r="I1278" s="325"/>
      <c r="J1278" s="325"/>
      <c r="K1278" s="325"/>
      <c r="L1278" s="325"/>
      <c r="M1278" s="325"/>
      <c r="N1278" s="325"/>
      <c r="O1278" s="325"/>
      <c r="P1278" s="325"/>
      <c r="Q1278" s="325"/>
      <c r="R1278" s="325"/>
      <c r="S1278" s="325"/>
      <c r="T1278" s="325"/>
      <c r="U1278" s="325"/>
      <c r="V1278" s="325"/>
      <c r="W1278" s="325"/>
      <c r="X1278" s="325"/>
      <c r="Y1278" s="325"/>
      <c r="Z1278" s="325"/>
      <c r="AA1278" s="325"/>
      <c r="AB1278" s="325"/>
      <c r="AC1278" s="325"/>
      <c r="AD1278" s="325"/>
      <c r="AE1278" s="162"/>
    </row>
    <row r="1279" spans="2:32" ht="29.25" customHeight="1" x14ac:dyDescent="0.25">
      <c r="B1279" s="161"/>
      <c r="C1279" s="161"/>
      <c r="D1279" s="161"/>
      <c r="E1279" s="161"/>
      <c r="F1279" s="161"/>
      <c r="G1279" s="161"/>
      <c r="H1279" s="161"/>
      <c r="I1279" s="161"/>
      <c r="J1279" s="161"/>
      <c r="K1279" s="161"/>
      <c r="L1279" s="161"/>
      <c r="M1279" s="161"/>
      <c r="N1279" s="161"/>
      <c r="O1279" s="161"/>
      <c r="P1279" s="161"/>
      <c r="Q1279" s="161"/>
      <c r="R1279" s="161"/>
      <c r="S1279" s="161"/>
      <c r="T1279" s="161"/>
      <c r="U1279" s="161"/>
      <c r="V1279" s="161"/>
      <c r="W1279" s="161"/>
      <c r="X1279" s="161"/>
      <c r="Y1279" s="161"/>
      <c r="Z1279" s="161"/>
      <c r="AA1279" s="161"/>
      <c r="AB1279" s="161"/>
      <c r="AC1279" s="161"/>
      <c r="AD1279" s="161"/>
      <c r="AE1279" s="161"/>
    </row>
    <row r="1281" spans="2:31" x14ac:dyDescent="0.25">
      <c r="B1281" s="171" t="s">
        <v>104</v>
      </c>
      <c r="C1281" s="354" t="s">
        <v>809</v>
      </c>
      <c r="D1281" s="354"/>
      <c r="E1281" s="354"/>
      <c r="F1281" s="354"/>
      <c r="G1281" s="354"/>
      <c r="H1281" s="354"/>
      <c r="I1281" s="354"/>
      <c r="J1281" s="354"/>
      <c r="K1281" s="354"/>
      <c r="L1281" s="354"/>
      <c r="M1281" s="354"/>
      <c r="N1281" s="354"/>
      <c r="O1281" s="354"/>
      <c r="P1281" s="354"/>
      <c r="Q1281" s="354"/>
      <c r="R1281" s="354"/>
      <c r="S1281" s="354"/>
      <c r="T1281" s="354"/>
      <c r="U1281" s="354"/>
      <c r="V1281" s="354"/>
      <c r="W1281" s="354"/>
      <c r="X1281" s="354"/>
      <c r="Y1281" s="354"/>
      <c r="Z1281" s="354"/>
      <c r="AA1281" s="354"/>
      <c r="AB1281" s="354"/>
      <c r="AC1281" s="354"/>
      <c r="AD1281" s="354"/>
      <c r="AE1281" s="163"/>
    </row>
    <row r="1282" spans="2:31" x14ac:dyDescent="0.25">
      <c r="B1282" s="315" t="s">
        <v>104</v>
      </c>
      <c r="C1282" s="499" t="s">
        <v>1547</v>
      </c>
      <c r="D1282" s="499"/>
      <c r="E1282" s="499"/>
      <c r="F1282" s="499"/>
      <c r="G1282" s="499"/>
      <c r="H1282" s="499"/>
      <c r="I1282" s="499"/>
      <c r="J1282" s="499"/>
      <c r="K1282" s="499"/>
      <c r="L1282" s="499"/>
      <c r="M1282" s="499"/>
      <c r="N1282" s="499"/>
      <c r="O1282" s="499"/>
      <c r="P1282" s="499"/>
      <c r="Q1282" s="499"/>
      <c r="R1282" s="499"/>
      <c r="S1282" s="499"/>
      <c r="T1282" s="499"/>
      <c r="U1282" s="499"/>
      <c r="V1282" s="499"/>
      <c r="W1282" s="499"/>
      <c r="X1282" s="499"/>
      <c r="Y1282" s="499"/>
      <c r="Z1282" s="499"/>
      <c r="AA1282" s="499"/>
      <c r="AB1282" s="499"/>
      <c r="AC1282" s="499"/>
      <c r="AD1282" s="499"/>
      <c r="AE1282" s="317"/>
    </row>
    <row r="1283" spans="2:31" x14ac:dyDescent="0.25">
      <c r="B1283" s="315" t="s">
        <v>104</v>
      </c>
      <c r="C1283" s="499" t="s">
        <v>1548</v>
      </c>
      <c r="D1283" s="499"/>
      <c r="E1283" s="499"/>
      <c r="F1283" s="499"/>
      <c r="G1283" s="499"/>
      <c r="H1283" s="499"/>
      <c r="I1283" s="499"/>
      <c r="J1283" s="499"/>
      <c r="K1283" s="499"/>
      <c r="L1283" s="499"/>
      <c r="M1283" s="499"/>
      <c r="N1283" s="499"/>
      <c r="O1283" s="499"/>
      <c r="P1283" s="499"/>
      <c r="Q1283" s="499"/>
      <c r="R1283" s="499"/>
      <c r="S1283" s="499"/>
      <c r="T1283" s="499"/>
      <c r="U1283" s="499"/>
      <c r="V1283" s="499"/>
      <c r="W1283" s="499"/>
      <c r="X1283" s="499"/>
      <c r="Y1283" s="499"/>
      <c r="Z1283" s="499"/>
      <c r="AA1283" s="499"/>
      <c r="AB1283" s="499"/>
      <c r="AC1283" s="499"/>
      <c r="AD1283" s="499"/>
      <c r="AE1283" s="317"/>
    </row>
    <row r="1284" spans="2:31" x14ac:dyDescent="0.25">
      <c r="B1284" s="316"/>
      <c r="C1284" s="317"/>
      <c r="D1284" s="317"/>
      <c r="E1284" s="317"/>
      <c r="F1284" s="317"/>
      <c r="G1284" s="317"/>
      <c r="H1284" s="317"/>
      <c r="I1284" s="317"/>
      <c r="J1284" s="317"/>
      <c r="K1284" s="317"/>
      <c r="L1284" s="317"/>
      <c r="M1284" s="317"/>
      <c r="N1284" s="317"/>
      <c r="O1284" s="317"/>
      <c r="P1284" s="317"/>
      <c r="Q1284" s="317"/>
      <c r="R1284" s="317"/>
      <c r="S1284" s="317"/>
      <c r="T1284" s="317"/>
      <c r="U1284" s="317"/>
      <c r="V1284" s="317"/>
      <c r="W1284" s="317"/>
      <c r="X1284" s="317"/>
      <c r="Y1284" s="317"/>
      <c r="Z1284" s="317"/>
      <c r="AA1284" s="317"/>
      <c r="AB1284" s="317"/>
      <c r="AC1284" s="317"/>
      <c r="AD1284" s="317"/>
      <c r="AE1284" s="317"/>
    </row>
    <row r="1285" spans="2:31" ht="12" customHeight="1" x14ac:dyDescent="0.25">
      <c r="B1285" s="99"/>
      <c r="C1285" s="99"/>
      <c r="D1285" s="99"/>
      <c r="E1285" s="99"/>
      <c r="F1285" s="99"/>
      <c r="G1285" s="99"/>
      <c r="H1285" s="99"/>
      <c r="I1285" s="99"/>
      <c r="J1285" s="99"/>
      <c r="K1285" s="99"/>
      <c r="L1285" s="99"/>
      <c r="M1285" s="99"/>
      <c r="N1285" s="99"/>
      <c r="O1285" s="99"/>
      <c r="P1285" s="99"/>
      <c r="Q1285" s="99"/>
      <c r="R1285" s="99"/>
      <c r="S1285" s="99"/>
      <c r="T1285" s="99"/>
      <c r="U1285" s="99"/>
      <c r="V1285" s="99"/>
      <c r="W1285" s="99"/>
      <c r="X1285" s="99"/>
      <c r="Y1285" s="99"/>
      <c r="Z1285" s="99"/>
      <c r="AA1285" s="99"/>
      <c r="AB1285" s="99"/>
      <c r="AC1285" s="99"/>
      <c r="AD1285" s="99"/>
      <c r="AE1285" s="99"/>
    </row>
    <row r="1286" spans="2:31" x14ac:dyDescent="0.25">
      <c r="B1286" s="175" t="s">
        <v>808</v>
      </c>
      <c r="C1286" s="165"/>
      <c r="D1286" s="165"/>
      <c r="E1286" s="165"/>
      <c r="F1286" s="165"/>
      <c r="G1286" s="165"/>
      <c r="H1286" s="165"/>
      <c r="I1286" s="165"/>
      <c r="J1286" s="165"/>
      <c r="K1286" s="165"/>
      <c r="L1286" s="165"/>
      <c r="M1286" s="165"/>
      <c r="N1286" s="165"/>
      <c r="O1286" s="165"/>
      <c r="P1286" s="165"/>
      <c r="Q1286" s="165"/>
      <c r="R1286" s="165"/>
      <c r="S1286" s="165"/>
      <c r="T1286" s="165"/>
      <c r="U1286" s="165"/>
      <c r="V1286" s="165"/>
      <c r="W1286" s="165"/>
      <c r="X1286" s="165"/>
      <c r="Y1286" s="165"/>
      <c r="Z1286" s="165"/>
      <c r="AA1286" s="165"/>
      <c r="AB1286" s="165"/>
      <c r="AC1286" s="165"/>
      <c r="AD1286" s="165"/>
      <c r="AE1286" s="165"/>
    </row>
    <row r="1287" spans="2:31" x14ac:dyDescent="0.25">
      <c r="B1287" s="227" t="s">
        <v>104</v>
      </c>
      <c r="C1287" s="172" t="s">
        <v>810</v>
      </c>
      <c r="D1287" s="172"/>
      <c r="E1287" s="172"/>
      <c r="F1287" s="172"/>
      <c r="G1287" s="172"/>
      <c r="H1287" s="172">
        <v>5421</v>
      </c>
      <c r="I1287" s="172" t="s">
        <v>811</v>
      </c>
      <c r="J1287" s="172"/>
      <c r="K1287" s="172"/>
      <c r="L1287" s="172"/>
      <c r="M1287" s="172"/>
      <c r="N1287" s="172"/>
      <c r="O1287" s="172"/>
      <c r="P1287" s="172"/>
      <c r="Q1287" s="172"/>
      <c r="R1287" s="172"/>
      <c r="S1287" s="172"/>
      <c r="T1287" s="172">
        <v>5009</v>
      </c>
      <c r="U1287" s="165"/>
      <c r="V1287" s="165"/>
      <c r="W1287" s="165"/>
      <c r="X1287" s="165"/>
      <c r="Y1287" s="165"/>
      <c r="Z1287" s="165"/>
      <c r="AA1287" s="165"/>
      <c r="AB1287" s="165"/>
      <c r="AC1287" s="165"/>
      <c r="AD1287" s="165"/>
      <c r="AE1287" s="165"/>
    </row>
    <row r="1288" spans="2:31" x14ac:dyDescent="0.25">
      <c r="B1288" s="227" t="str">
        <f>B1287</f>
        <v>*</v>
      </c>
      <c r="C1288" s="172" t="str">
        <f>C1287</f>
        <v>El valor del código</v>
      </c>
      <c r="D1288" s="172"/>
      <c r="E1288" s="172"/>
      <c r="F1288" s="172"/>
      <c r="G1288" s="172"/>
      <c r="H1288" s="172">
        <f>H1287+1</f>
        <v>5422</v>
      </c>
      <c r="I1288" s="172" t="str">
        <f>I1287</f>
        <v>debe coincidir con el valor ingresado en el código</v>
      </c>
      <c r="J1288" s="172"/>
      <c r="K1288" s="172"/>
      <c r="L1288" s="172"/>
      <c r="M1288" s="172"/>
      <c r="N1288" s="172"/>
      <c r="O1288" s="172"/>
      <c r="P1288" s="172"/>
      <c r="Q1288" s="172"/>
      <c r="R1288" s="172"/>
      <c r="S1288" s="172"/>
      <c r="T1288" s="172">
        <f>T1287+9</f>
        <v>5018</v>
      </c>
      <c r="U1288" s="165"/>
      <c r="V1288" s="165"/>
      <c r="W1288" s="165"/>
      <c r="X1288" s="165"/>
      <c r="Y1288" s="165"/>
      <c r="Z1288" s="165"/>
      <c r="AA1288" s="165"/>
      <c r="AB1288" s="165"/>
      <c r="AC1288" s="165"/>
      <c r="AD1288" s="165"/>
      <c r="AE1288" s="165"/>
    </row>
    <row r="1289" spans="2:31" x14ac:dyDescent="0.25">
      <c r="B1289" s="227" t="str">
        <f t="shared" ref="B1289:B1296" si="468">B1288</f>
        <v>*</v>
      </c>
      <c r="C1289" s="172" t="str">
        <f t="shared" ref="C1289:C1296" si="469">C1288</f>
        <v>El valor del código</v>
      </c>
      <c r="D1289" s="172"/>
      <c r="E1289" s="172"/>
      <c r="F1289" s="172"/>
      <c r="G1289" s="172"/>
      <c r="H1289" s="172">
        <f t="shared" ref="H1289:H1296" si="470">H1288+1</f>
        <v>5423</v>
      </c>
      <c r="I1289" s="172" t="str">
        <f t="shared" ref="I1289:I1296" si="471">I1288</f>
        <v>debe coincidir con el valor ingresado en el código</v>
      </c>
      <c r="J1289" s="172"/>
      <c r="K1289" s="172"/>
      <c r="L1289" s="172"/>
      <c r="M1289" s="172"/>
      <c r="N1289" s="172"/>
      <c r="O1289" s="172"/>
      <c r="P1289" s="172"/>
      <c r="Q1289" s="172"/>
      <c r="R1289" s="172"/>
      <c r="S1289" s="172"/>
      <c r="T1289" s="172">
        <f t="shared" ref="T1289:T1296" si="472">T1288+9</f>
        <v>5027</v>
      </c>
      <c r="U1289" s="165"/>
      <c r="V1289" s="165"/>
      <c r="W1289" s="165"/>
      <c r="X1289" s="165"/>
      <c r="Y1289" s="165"/>
      <c r="Z1289" s="165"/>
      <c r="AA1289" s="165"/>
      <c r="AB1289" s="165"/>
      <c r="AC1289" s="165"/>
      <c r="AD1289" s="165"/>
      <c r="AE1289" s="165"/>
    </row>
    <row r="1290" spans="2:31" x14ac:dyDescent="0.25">
      <c r="B1290" s="227" t="str">
        <f t="shared" si="468"/>
        <v>*</v>
      </c>
      <c r="C1290" s="172" t="str">
        <f t="shared" si="469"/>
        <v>El valor del código</v>
      </c>
      <c r="D1290" s="172"/>
      <c r="E1290" s="172"/>
      <c r="F1290" s="172"/>
      <c r="G1290" s="172"/>
      <c r="H1290" s="172">
        <f t="shared" si="470"/>
        <v>5424</v>
      </c>
      <c r="I1290" s="172" t="str">
        <f t="shared" si="471"/>
        <v>debe coincidir con el valor ingresado en el código</v>
      </c>
      <c r="J1290" s="172"/>
      <c r="K1290" s="172"/>
      <c r="L1290" s="172"/>
      <c r="M1290" s="172"/>
      <c r="N1290" s="172"/>
      <c r="O1290" s="172"/>
      <c r="P1290" s="172"/>
      <c r="Q1290" s="172"/>
      <c r="R1290" s="172"/>
      <c r="S1290" s="172"/>
      <c r="T1290" s="172">
        <f t="shared" si="472"/>
        <v>5036</v>
      </c>
      <c r="U1290" s="165"/>
      <c r="V1290" s="165"/>
      <c r="W1290" s="165"/>
      <c r="X1290" s="165"/>
      <c r="Y1290" s="165"/>
      <c r="Z1290" s="165"/>
      <c r="AA1290" s="165"/>
      <c r="AB1290" s="165"/>
      <c r="AC1290" s="165"/>
      <c r="AD1290" s="165"/>
      <c r="AE1290" s="165"/>
    </row>
    <row r="1291" spans="2:31" x14ac:dyDescent="0.25">
      <c r="B1291" s="227" t="str">
        <f t="shared" si="468"/>
        <v>*</v>
      </c>
      <c r="C1291" s="172" t="str">
        <f t="shared" si="469"/>
        <v>El valor del código</v>
      </c>
      <c r="D1291" s="172"/>
      <c r="E1291" s="172"/>
      <c r="F1291" s="172"/>
      <c r="G1291" s="172"/>
      <c r="H1291" s="172">
        <f t="shared" si="470"/>
        <v>5425</v>
      </c>
      <c r="I1291" s="172" t="str">
        <f t="shared" si="471"/>
        <v>debe coincidir con el valor ingresado en el código</v>
      </c>
      <c r="J1291" s="172"/>
      <c r="K1291" s="172"/>
      <c r="L1291" s="172"/>
      <c r="M1291" s="172"/>
      <c r="N1291" s="172"/>
      <c r="O1291" s="172"/>
      <c r="P1291" s="172"/>
      <c r="Q1291" s="172"/>
      <c r="R1291" s="172"/>
      <c r="S1291" s="172"/>
      <c r="T1291" s="172">
        <f t="shared" si="472"/>
        <v>5045</v>
      </c>
      <c r="U1291" s="165"/>
      <c r="V1291" s="165"/>
      <c r="W1291" s="165"/>
      <c r="X1291" s="165"/>
      <c r="Y1291" s="165"/>
      <c r="Z1291" s="165"/>
      <c r="AA1291" s="165"/>
      <c r="AB1291" s="165"/>
      <c r="AC1291" s="165"/>
      <c r="AD1291" s="165"/>
      <c r="AE1291" s="165"/>
    </row>
    <row r="1292" spans="2:31" x14ac:dyDescent="0.25">
      <c r="B1292" s="227" t="str">
        <f t="shared" si="468"/>
        <v>*</v>
      </c>
      <c r="C1292" s="172" t="str">
        <f t="shared" si="469"/>
        <v>El valor del código</v>
      </c>
      <c r="D1292" s="172"/>
      <c r="E1292" s="172"/>
      <c r="F1292" s="172"/>
      <c r="G1292" s="172"/>
      <c r="H1292" s="172">
        <f t="shared" si="470"/>
        <v>5426</v>
      </c>
      <c r="I1292" s="172" t="str">
        <f t="shared" si="471"/>
        <v>debe coincidir con el valor ingresado en el código</v>
      </c>
      <c r="J1292" s="172"/>
      <c r="K1292" s="172"/>
      <c r="L1292" s="172"/>
      <c r="M1292" s="172"/>
      <c r="N1292" s="172"/>
      <c r="O1292" s="172"/>
      <c r="P1292" s="172"/>
      <c r="Q1292" s="172"/>
      <c r="R1292" s="172"/>
      <c r="S1292" s="172"/>
      <c r="T1292" s="172">
        <f t="shared" si="472"/>
        <v>5054</v>
      </c>
      <c r="U1292" s="165"/>
      <c r="V1292" s="165"/>
      <c r="W1292" s="165"/>
      <c r="X1292" s="165"/>
      <c r="Y1292" s="165"/>
      <c r="Z1292" s="165"/>
      <c r="AA1292" s="165"/>
      <c r="AB1292" s="165"/>
      <c r="AC1292" s="165"/>
      <c r="AD1292" s="165"/>
      <c r="AE1292" s="165"/>
    </row>
    <row r="1293" spans="2:31" x14ac:dyDescent="0.25">
      <c r="B1293" s="227" t="str">
        <f t="shared" si="468"/>
        <v>*</v>
      </c>
      <c r="C1293" s="172" t="str">
        <f t="shared" si="469"/>
        <v>El valor del código</v>
      </c>
      <c r="D1293" s="172"/>
      <c r="E1293" s="172"/>
      <c r="F1293" s="172"/>
      <c r="G1293" s="172"/>
      <c r="H1293" s="172">
        <f t="shared" si="470"/>
        <v>5427</v>
      </c>
      <c r="I1293" s="172" t="str">
        <f t="shared" si="471"/>
        <v>debe coincidir con el valor ingresado en el código</v>
      </c>
      <c r="J1293" s="172"/>
      <c r="K1293" s="172"/>
      <c r="L1293" s="172"/>
      <c r="M1293" s="172"/>
      <c r="N1293" s="172"/>
      <c r="O1293" s="172"/>
      <c r="P1293" s="172"/>
      <c r="Q1293" s="172"/>
      <c r="R1293" s="172"/>
      <c r="S1293" s="172"/>
      <c r="T1293" s="172">
        <f t="shared" si="472"/>
        <v>5063</v>
      </c>
      <c r="U1293" s="165"/>
      <c r="V1293" s="165"/>
      <c r="W1293" s="165"/>
      <c r="X1293" s="165"/>
      <c r="Y1293" s="165"/>
      <c r="Z1293" s="165"/>
      <c r="AA1293" s="165"/>
      <c r="AB1293" s="165"/>
      <c r="AC1293" s="165"/>
      <c r="AD1293" s="165"/>
      <c r="AE1293" s="165"/>
    </row>
    <row r="1294" spans="2:31" x14ac:dyDescent="0.25">
      <c r="B1294" s="227" t="str">
        <f t="shared" si="468"/>
        <v>*</v>
      </c>
      <c r="C1294" s="172" t="str">
        <f t="shared" si="469"/>
        <v>El valor del código</v>
      </c>
      <c r="D1294" s="172"/>
      <c r="E1294" s="172"/>
      <c r="F1294" s="172"/>
      <c r="G1294" s="172"/>
      <c r="H1294" s="172">
        <f t="shared" si="470"/>
        <v>5428</v>
      </c>
      <c r="I1294" s="172" t="str">
        <f t="shared" si="471"/>
        <v>debe coincidir con el valor ingresado en el código</v>
      </c>
      <c r="J1294" s="172"/>
      <c r="K1294" s="172"/>
      <c r="L1294" s="172"/>
      <c r="M1294" s="172"/>
      <c r="N1294" s="172"/>
      <c r="O1294" s="172"/>
      <c r="P1294" s="172"/>
      <c r="Q1294" s="172"/>
      <c r="R1294" s="172"/>
      <c r="S1294" s="172"/>
      <c r="T1294" s="172">
        <f t="shared" si="472"/>
        <v>5072</v>
      </c>
      <c r="U1294" s="165"/>
      <c r="V1294" s="165"/>
      <c r="W1294" s="165"/>
      <c r="X1294" s="165"/>
      <c r="Y1294" s="165"/>
      <c r="Z1294" s="165"/>
      <c r="AA1294" s="165"/>
      <c r="AB1294" s="165"/>
      <c r="AC1294" s="165"/>
      <c r="AD1294" s="165"/>
      <c r="AE1294" s="165"/>
    </row>
    <row r="1295" spans="2:31" x14ac:dyDescent="0.25">
      <c r="B1295" s="227" t="str">
        <f t="shared" si="468"/>
        <v>*</v>
      </c>
      <c r="C1295" s="172" t="str">
        <f t="shared" si="469"/>
        <v>El valor del código</v>
      </c>
      <c r="D1295" s="172"/>
      <c r="E1295" s="172"/>
      <c r="F1295" s="172"/>
      <c r="G1295" s="172"/>
      <c r="H1295" s="172">
        <f t="shared" si="470"/>
        <v>5429</v>
      </c>
      <c r="I1295" s="172" t="str">
        <f t="shared" si="471"/>
        <v>debe coincidir con el valor ingresado en el código</v>
      </c>
      <c r="J1295" s="172"/>
      <c r="K1295" s="172"/>
      <c r="L1295" s="172"/>
      <c r="M1295" s="172"/>
      <c r="N1295" s="172"/>
      <c r="O1295" s="172"/>
      <c r="P1295" s="172"/>
      <c r="Q1295" s="172"/>
      <c r="R1295" s="172"/>
      <c r="S1295" s="172"/>
      <c r="T1295" s="172">
        <f t="shared" si="472"/>
        <v>5081</v>
      </c>
      <c r="U1295" s="165"/>
      <c r="V1295" s="165"/>
      <c r="W1295" s="165"/>
      <c r="X1295" s="165"/>
      <c r="Y1295" s="165"/>
      <c r="Z1295" s="165"/>
      <c r="AA1295" s="165"/>
      <c r="AB1295" s="165"/>
      <c r="AC1295" s="165"/>
      <c r="AD1295" s="165"/>
      <c r="AE1295" s="165"/>
    </row>
    <row r="1296" spans="2:31" x14ac:dyDescent="0.25">
      <c r="B1296" s="227" t="str">
        <f t="shared" si="468"/>
        <v>*</v>
      </c>
      <c r="C1296" s="172" t="str">
        <f t="shared" si="469"/>
        <v>El valor del código</v>
      </c>
      <c r="D1296" s="172"/>
      <c r="E1296" s="172"/>
      <c r="F1296" s="172"/>
      <c r="G1296" s="172"/>
      <c r="H1296" s="172">
        <f t="shared" si="470"/>
        <v>5430</v>
      </c>
      <c r="I1296" s="172" t="str">
        <f t="shared" si="471"/>
        <v>debe coincidir con el valor ingresado en el código</v>
      </c>
      <c r="J1296" s="172"/>
      <c r="K1296" s="172"/>
      <c r="L1296" s="172"/>
      <c r="M1296" s="172"/>
      <c r="N1296" s="172"/>
      <c r="O1296" s="172"/>
      <c r="P1296" s="172"/>
      <c r="Q1296" s="172"/>
      <c r="R1296" s="172"/>
      <c r="S1296" s="172"/>
      <c r="T1296" s="172">
        <f t="shared" si="472"/>
        <v>5090</v>
      </c>
      <c r="U1296" s="165"/>
      <c r="V1296" s="165"/>
      <c r="W1296" s="165"/>
      <c r="X1296" s="165"/>
      <c r="Y1296" s="165"/>
      <c r="Z1296" s="165"/>
      <c r="AA1296" s="165"/>
      <c r="AB1296" s="165"/>
      <c r="AC1296" s="165"/>
      <c r="AD1296" s="165"/>
      <c r="AE1296" s="165"/>
    </row>
    <row r="1297" spans="1:41" x14ac:dyDescent="0.25">
      <c r="B1297" s="226"/>
      <c r="C1297" s="165"/>
      <c r="D1297" s="165"/>
      <c r="E1297" s="165"/>
      <c r="F1297" s="165"/>
      <c r="G1297" s="165"/>
      <c r="H1297" s="165"/>
      <c r="I1297" s="165"/>
      <c r="J1297" s="165"/>
      <c r="K1297" s="165"/>
      <c r="L1297" s="165"/>
      <c r="M1297" s="165"/>
      <c r="N1297" s="165"/>
      <c r="O1297" s="165"/>
      <c r="P1297" s="165"/>
      <c r="Q1297" s="165"/>
      <c r="R1297" s="165"/>
      <c r="S1297" s="165"/>
      <c r="T1297" s="165"/>
      <c r="U1297" s="165"/>
      <c r="V1297" s="165"/>
      <c r="W1297" s="165"/>
      <c r="X1297" s="165"/>
      <c r="Y1297" s="165"/>
      <c r="Z1297" s="165"/>
      <c r="AA1297" s="165"/>
      <c r="AB1297" s="165"/>
      <c r="AC1297" s="165"/>
      <c r="AD1297" s="165"/>
      <c r="AE1297" s="165"/>
    </row>
    <row r="1298" spans="1:41" x14ac:dyDescent="0.25">
      <c r="A1298" s="255"/>
      <c r="B1298" s="164" t="s">
        <v>812</v>
      </c>
      <c r="C1298" s="164"/>
      <c r="D1298" s="164"/>
      <c r="E1298" s="164"/>
      <c r="F1298" s="164"/>
      <c r="G1298" s="164"/>
      <c r="H1298" s="164"/>
      <c r="I1298" s="164"/>
      <c r="J1298" s="164"/>
      <c r="K1298" s="164"/>
      <c r="L1298" s="164"/>
      <c r="M1298" s="164"/>
      <c r="N1298" s="164"/>
      <c r="O1298" s="164"/>
      <c r="P1298" s="164"/>
      <c r="Q1298" s="164"/>
      <c r="R1298" s="164"/>
      <c r="S1298" s="164"/>
      <c r="T1298" s="164"/>
      <c r="U1298" s="164"/>
      <c r="V1298" s="164"/>
      <c r="W1298" s="164"/>
      <c r="X1298" s="164"/>
      <c r="Y1298" s="164"/>
      <c r="Z1298" s="164"/>
      <c r="AA1298" s="164"/>
      <c r="AB1298" s="164"/>
      <c r="AC1298" s="164"/>
      <c r="AD1298" s="165"/>
      <c r="AE1298" s="165"/>
    </row>
    <row r="1299" spans="1:41" x14ac:dyDescent="0.25">
      <c r="A1299" s="107"/>
      <c r="B1299" s="231"/>
      <c r="C1299" s="231"/>
      <c r="D1299" s="231"/>
      <c r="E1299" s="231"/>
      <c r="F1299" s="231"/>
      <c r="G1299" s="231"/>
      <c r="H1299" s="231"/>
      <c r="I1299" s="231"/>
      <c r="J1299" s="231"/>
      <c r="K1299" s="231"/>
      <c r="L1299" s="231"/>
      <c r="M1299" s="231"/>
      <c r="N1299" s="231"/>
      <c r="O1299" s="231"/>
      <c r="P1299" s="231"/>
      <c r="Q1299" s="231"/>
      <c r="R1299" s="231"/>
      <c r="S1299" s="231"/>
      <c r="T1299" s="231"/>
      <c r="U1299" s="231"/>
      <c r="V1299" s="231"/>
      <c r="W1299" s="231"/>
      <c r="X1299" s="231"/>
      <c r="Y1299" s="231"/>
      <c r="Z1299" s="231"/>
      <c r="AA1299" s="231"/>
      <c r="AB1299" s="231"/>
      <c r="AC1299" s="231"/>
      <c r="AD1299" s="165"/>
      <c r="AE1299" s="165"/>
    </row>
    <row r="1300" spans="1:41" ht="31.5" customHeight="1" x14ac:dyDescent="0.25">
      <c r="A1300" s="107"/>
      <c r="B1300" s="468" t="s">
        <v>819</v>
      </c>
      <c r="C1300" s="468"/>
      <c r="D1300" s="468"/>
      <c r="E1300" s="468"/>
      <c r="F1300" s="468"/>
      <c r="G1300" s="468"/>
      <c r="H1300" s="468"/>
      <c r="I1300" s="468"/>
      <c r="J1300" s="468"/>
      <c r="K1300" s="468"/>
      <c r="L1300" s="468"/>
      <c r="M1300" s="468"/>
      <c r="N1300" s="468"/>
      <c r="O1300" s="468"/>
      <c r="P1300" s="468"/>
      <c r="Q1300" s="468"/>
      <c r="R1300" s="468"/>
      <c r="S1300" s="468"/>
      <c r="T1300" s="468"/>
      <c r="U1300" s="468"/>
      <c r="V1300" s="468"/>
      <c r="W1300" s="468"/>
      <c r="X1300" s="468"/>
      <c r="Y1300" s="468"/>
      <c r="Z1300" s="468"/>
      <c r="AA1300" s="468"/>
      <c r="AB1300" s="468"/>
      <c r="AC1300" s="468"/>
      <c r="AD1300" s="468"/>
      <c r="AE1300" s="468"/>
    </row>
    <row r="1301" spans="1:41" x14ac:dyDescent="0.25">
      <c r="A1301" s="107"/>
      <c r="B1301" s="251" t="s">
        <v>104</v>
      </c>
      <c r="C1301" s="233" t="s">
        <v>280</v>
      </c>
      <c r="E1301" s="233"/>
      <c r="F1301" s="233"/>
      <c r="G1301" s="233"/>
      <c r="H1301" s="233"/>
      <c r="I1301" s="233"/>
      <c r="J1301" s="233"/>
      <c r="K1301" s="233"/>
      <c r="L1301" s="233"/>
      <c r="M1301" s="233"/>
      <c r="N1301" s="233"/>
      <c r="O1301" s="233"/>
      <c r="P1301" s="233"/>
      <c r="Q1301" s="233"/>
      <c r="R1301" s="233"/>
      <c r="S1301" s="233"/>
      <c r="T1301" s="233"/>
      <c r="U1301" s="233"/>
      <c r="V1301" s="233"/>
      <c r="W1301" s="233"/>
      <c r="X1301" s="233"/>
      <c r="Y1301" s="233"/>
      <c r="Z1301" s="233"/>
      <c r="AA1301" s="233"/>
      <c r="AB1301" s="233"/>
      <c r="AC1301" s="233"/>
      <c r="AD1301" s="233"/>
      <c r="AE1301" s="165"/>
    </row>
    <row r="1302" spans="1:41" x14ac:dyDescent="0.25">
      <c r="A1302" s="107"/>
      <c r="B1302" s="252" t="s">
        <v>104</v>
      </c>
      <c r="C1302" s="238" t="s">
        <v>813</v>
      </c>
      <c r="D1302" s="47"/>
      <c r="E1302" s="238"/>
      <c r="F1302" s="174">
        <v>5431</v>
      </c>
      <c r="G1302" s="238" t="s">
        <v>814</v>
      </c>
      <c r="H1302" s="238"/>
      <c r="I1302" s="238"/>
      <c r="J1302" s="238"/>
      <c r="K1302" s="238"/>
      <c r="L1302" s="238"/>
      <c r="M1302" s="238"/>
      <c r="N1302" s="238"/>
      <c r="O1302" s="238"/>
      <c r="P1302" s="238"/>
      <c r="Q1302" s="238"/>
      <c r="R1302" s="238"/>
      <c r="S1302" s="238"/>
      <c r="T1302" s="238"/>
      <c r="U1302" s="238"/>
      <c r="V1302" s="238"/>
      <c r="W1302" s="238"/>
      <c r="X1302" s="238"/>
      <c r="Y1302" s="238"/>
      <c r="Z1302" s="238"/>
      <c r="AA1302" s="238"/>
      <c r="AB1302" s="238"/>
      <c r="AC1302" s="238"/>
      <c r="AD1302" s="238"/>
      <c r="AE1302" s="87"/>
    </row>
    <row r="1303" spans="1:41" x14ac:dyDescent="0.25">
      <c r="A1303" s="107"/>
      <c r="B1303" s="231"/>
      <c r="C1303" s="231"/>
      <c r="D1303" s="231"/>
      <c r="E1303" s="231"/>
      <c r="F1303" s="231"/>
      <c r="G1303" s="231"/>
      <c r="H1303" s="231"/>
      <c r="I1303" s="231"/>
      <c r="J1303" s="231"/>
      <c r="K1303" s="231"/>
      <c r="L1303" s="231"/>
      <c r="M1303" s="231"/>
      <c r="N1303" s="231"/>
      <c r="O1303" s="231"/>
      <c r="P1303" s="231"/>
      <c r="Q1303" s="231"/>
      <c r="R1303" s="231"/>
      <c r="S1303" s="231"/>
      <c r="T1303" s="231"/>
      <c r="U1303" s="231"/>
      <c r="V1303" s="231"/>
      <c r="W1303" s="231"/>
      <c r="X1303" s="231"/>
      <c r="Y1303" s="231"/>
      <c r="Z1303" s="231"/>
      <c r="AA1303" s="231"/>
      <c r="AB1303" s="231"/>
      <c r="AC1303" s="231"/>
      <c r="AD1303" s="165"/>
      <c r="AE1303" s="165"/>
    </row>
    <row r="1304" spans="1:41" x14ac:dyDescent="0.25">
      <c r="A1304" s="107"/>
      <c r="B1304" s="468" t="s">
        <v>818</v>
      </c>
      <c r="C1304" s="468"/>
      <c r="D1304" s="468"/>
      <c r="E1304" s="468"/>
      <c r="F1304" s="468"/>
      <c r="G1304" s="468"/>
      <c r="H1304" s="468"/>
      <c r="I1304" s="468"/>
      <c r="J1304" s="468"/>
      <c r="K1304" s="468"/>
      <c r="L1304" s="468"/>
      <c r="M1304" s="468"/>
      <c r="N1304" s="468"/>
      <c r="O1304" s="468"/>
      <c r="P1304" s="468"/>
      <c r="Q1304" s="468"/>
      <c r="R1304" s="468"/>
      <c r="S1304" s="468"/>
      <c r="T1304" s="468"/>
      <c r="U1304" s="468"/>
      <c r="V1304" s="468"/>
      <c r="W1304" s="468"/>
      <c r="X1304" s="468"/>
      <c r="Y1304" s="468"/>
      <c r="Z1304" s="468"/>
      <c r="AA1304" s="468"/>
      <c r="AB1304" s="468"/>
      <c r="AC1304" s="468"/>
      <c r="AD1304" s="468"/>
      <c r="AE1304" s="468"/>
    </row>
    <row r="1305" spans="1:41" x14ac:dyDescent="0.25">
      <c r="A1305" s="107"/>
      <c r="B1305" s="198" t="s">
        <v>104</v>
      </c>
      <c r="C1305" s="74" t="s">
        <v>816</v>
      </c>
      <c r="D1305" s="231"/>
      <c r="E1305" s="231"/>
      <c r="F1305" s="231"/>
      <c r="G1305" s="231"/>
      <c r="H1305" s="231"/>
      <c r="I1305" s="231"/>
      <c r="J1305" s="231"/>
      <c r="K1305" s="231"/>
      <c r="L1305" s="231"/>
      <c r="M1305" s="231"/>
      <c r="N1305" s="231"/>
      <c r="O1305" s="231"/>
      <c r="P1305" s="253"/>
      <c r="Q1305" s="74"/>
      <c r="R1305" s="231"/>
      <c r="S1305" s="231"/>
      <c r="T1305" s="231"/>
      <c r="U1305" s="231"/>
      <c r="V1305" s="231"/>
      <c r="W1305" s="231"/>
      <c r="X1305" s="253">
        <f>F1302+10</f>
        <v>5441</v>
      </c>
      <c r="Y1305" s="74" t="s">
        <v>815</v>
      </c>
      <c r="Z1305" s="231"/>
      <c r="AA1305" s="231"/>
      <c r="AB1305" s="231"/>
      <c r="AC1305" s="231"/>
      <c r="AD1305" s="165"/>
      <c r="AE1305" s="165"/>
    </row>
    <row r="1306" spans="1:41" x14ac:dyDescent="0.25">
      <c r="A1306" s="107"/>
      <c r="B1306" s="198" t="s">
        <v>104</v>
      </c>
      <c r="C1306" s="74" t="s">
        <v>426</v>
      </c>
      <c r="D1306" s="231"/>
      <c r="E1306" s="231"/>
      <c r="F1306" s="253">
        <v>5434</v>
      </c>
      <c r="G1306" s="74" t="s">
        <v>823</v>
      </c>
      <c r="H1306" s="74"/>
      <c r="I1306" s="74"/>
      <c r="J1306" s="74"/>
      <c r="K1306" s="74"/>
      <c r="L1306" s="74"/>
      <c r="M1306" s="74"/>
      <c r="N1306" s="74"/>
      <c r="O1306" s="231"/>
      <c r="P1306" s="253">
        <v>5452</v>
      </c>
      <c r="Q1306" s="74" t="s">
        <v>824</v>
      </c>
      <c r="R1306" s="231"/>
      <c r="S1306" s="231"/>
      <c r="T1306" s="231"/>
      <c r="U1306" s="231"/>
      <c r="V1306" s="231"/>
      <c r="W1306" s="231"/>
      <c r="X1306" s="253"/>
      <c r="Y1306" s="74"/>
      <c r="Z1306" s="231"/>
      <c r="AA1306" s="231"/>
      <c r="AB1306" s="231"/>
      <c r="AC1306" s="231"/>
      <c r="AD1306" s="165"/>
      <c r="AE1306" s="165"/>
    </row>
    <row r="1307" spans="1:41" x14ac:dyDescent="0.25">
      <c r="A1307" s="107"/>
      <c r="B1307" s="198" t="s">
        <v>104</v>
      </c>
      <c r="C1307" s="74" t="s">
        <v>426</v>
      </c>
      <c r="D1307" s="231"/>
      <c r="E1307" s="231"/>
      <c r="F1307" s="253">
        <f>F1306</f>
        <v>5434</v>
      </c>
      <c r="G1307" s="74" t="s">
        <v>825</v>
      </c>
      <c r="H1307" s="74"/>
      <c r="I1307" s="74"/>
      <c r="J1307" s="74"/>
      <c r="K1307" s="74"/>
      <c r="L1307" s="74"/>
      <c r="M1307" s="74"/>
      <c r="N1307" s="74"/>
      <c r="O1307" s="231"/>
      <c r="P1307" s="253"/>
      <c r="Q1307" s="74"/>
      <c r="R1307" s="231"/>
      <c r="S1307" s="231"/>
      <c r="T1307" s="231"/>
      <c r="U1307" s="231"/>
      <c r="V1307" s="253">
        <v>5442</v>
      </c>
      <c r="W1307" s="236" t="s">
        <v>405</v>
      </c>
      <c r="X1307" s="253">
        <f>V1307+1</f>
        <v>5443</v>
      </c>
      <c r="Y1307" s="74" t="str">
        <f>W1307</f>
        <v>o</v>
      </c>
      <c r="Z1307" s="253">
        <f>X1307+1</f>
        <v>5444</v>
      </c>
      <c r="AA1307" s="74" t="str">
        <f>Y1307</f>
        <v>o</v>
      </c>
      <c r="AB1307" s="253">
        <f>Z1307+1</f>
        <v>5445</v>
      </c>
      <c r="AC1307" s="74" t="str">
        <f>AA1307</f>
        <v>o</v>
      </c>
      <c r="AD1307" s="253">
        <f>AB1307+1</f>
        <v>5446</v>
      </c>
      <c r="AE1307" s="74" t="str">
        <f>AC1307</f>
        <v>o</v>
      </c>
      <c r="AF1307" s="253">
        <f>AD1307+1</f>
        <v>5447</v>
      </c>
      <c r="AG1307" s="74" t="str">
        <f>AE1307</f>
        <v>o</v>
      </c>
      <c r="AH1307" s="253">
        <f>AF1307+1</f>
        <v>5448</v>
      </c>
      <c r="AI1307" s="74" t="str">
        <f>AG1307</f>
        <v>o</v>
      </c>
      <c r="AJ1307" s="253">
        <f>AH1307+1</f>
        <v>5449</v>
      </c>
      <c r="AK1307" s="74" t="str">
        <f>AI1307</f>
        <v>o</v>
      </c>
      <c r="AL1307" s="253">
        <f>AJ1307+1</f>
        <v>5450</v>
      </c>
      <c r="AM1307" s="74" t="str">
        <f>AK1307</f>
        <v>o</v>
      </c>
      <c r="AN1307" s="253">
        <f>AL1307+1</f>
        <v>5451</v>
      </c>
      <c r="AO1307" s="74"/>
    </row>
    <row r="1308" spans="1:41" x14ac:dyDescent="0.25">
      <c r="A1308" s="107"/>
      <c r="B1308" s="231"/>
      <c r="C1308" s="231"/>
      <c r="D1308" s="231"/>
      <c r="E1308" s="231"/>
      <c r="F1308" s="231"/>
      <c r="G1308" s="231"/>
      <c r="H1308" s="231"/>
      <c r="I1308" s="231"/>
      <c r="J1308" s="231"/>
      <c r="K1308" s="231"/>
      <c r="L1308" s="231"/>
      <c r="M1308" s="231"/>
      <c r="N1308" s="231"/>
      <c r="O1308" s="231"/>
      <c r="P1308" s="231"/>
      <c r="Q1308" s="231"/>
      <c r="R1308" s="231"/>
      <c r="S1308" s="231"/>
      <c r="T1308" s="231"/>
      <c r="U1308" s="231"/>
      <c r="V1308" s="231"/>
      <c r="W1308" s="231"/>
      <c r="X1308" s="231"/>
      <c r="Y1308" s="231"/>
      <c r="Z1308" s="231"/>
      <c r="AA1308" s="231"/>
      <c r="AB1308" s="231"/>
      <c r="AC1308" s="231"/>
      <c r="AD1308" s="165"/>
      <c r="AE1308" s="165"/>
    </row>
    <row r="1309" spans="1:41" ht="26.25" customHeight="1" x14ac:dyDescent="0.25">
      <c r="A1309" s="107"/>
      <c r="B1309" s="469" t="s">
        <v>817</v>
      </c>
      <c r="C1309" s="469"/>
      <c r="D1309" s="469"/>
      <c r="E1309" s="469"/>
      <c r="F1309" s="469"/>
      <c r="G1309" s="469"/>
      <c r="H1309" s="469"/>
      <c r="I1309" s="469"/>
      <c r="J1309" s="469"/>
      <c r="K1309" s="469"/>
      <c r="L1309" s="469"/>
      <c r="M1309" s="469"/>
      <c r="N1309" s="469"/>
      <c r="O1309" s="469"/>
      <c r="P1309" s="469"/>
      <c r="Q1309" s="469"/>
      <c r="R1309" s="469"/>
      <c r="S1309" s="469"/>
      <c r="T1309" s="469"/>
      <c r="U1309" s="469"/>
      <c r="V1309" s="469"/>
      <c r="W1309" s="469"/>
      <c r="X1309" s="469"/>
      <c r="Y1309" s="469"/>
      <c r="Z1309" s="469"/>
      <c r="AA1309" s="469"/>
      <c r="AB1309" s="469"/>
      <c r="AC1309" s="469"/>
      <c r="AD1309" s="469"/>
      <c r="AE1309" s="469"/>
    </row>
    <row r="1310" spans="1:41" x14ac:dyDescent="0.25">
      <c r="A1310" s="107"/>
      <c r="B1310" s="198" t="s">
        <v>104</v>
      </c>
      <c r="C1310" s="74" t="s">
        <v>822</v>
      </c>
      <c r="D1310" s="231"/>
      <c r="E1310" s="231"/>
      <c r="F1310" s="231"/>
      <c r="G1310" s="231"/>
      <c r="H1310" s="231"/>
      <c r="I1310" s="231"/>
      <c r="J1310" s="231"/>
      <c r="K1310" s="231"/>
      <c r="L1310" s="231"/>
      <c r="M1310" s="231"/>
      <c r="N1310" s="231"/>
      <c r="O1310" s="231"/>
      <c r="P1310" s="231"/>
      <c r="Q1310" s="231"/>
      <c r="R1310" s="231"/>
      <c r="S1310" s="231"/>
      <c r="T1310" s="231"/>
      <c r="U1310" s="231"/>
      <c r="V1310" s="231"/>
      <c r="W1310" s="231"/>
      <c r="X1310" s="231"/>
      <c r="Y1310" s="231"/>
      <c r="Z1310" s="231"/>
      <c r="AA1310" s="231"/>
      <c r="AB1310" s="231"/>
      <c r="AC1310" s="231"/>
      <c r="AD1310" s="165"/>
      <c r="AE1310" s="165"/>
    </row>
    <row r="1311" spans="1:41" x14ac:dyDescent="0.25">
      <c r="A1311" s="107"/>
      <c r="B1311" s="198"/>
      <c r="C1311" s="74"/>
      <c r="D1311" s="231"/>
      <c r="E1311" s="231"/>
      <c r="F1311" s="231"/>
      <c r="G1311" s="231"/>
      <c r="H1311" s="231"/>
      <c r="I1311" s="231"/>
      <c r="J1311" s="231"/>
      <c r="K1311" s="231"/>
      <c r="L1311" s="231"/>
      <c r="M1311" s="231"/>
      <c r="N1311" s="231"/>
      <c r="O1311" s="231"/>
      <c r="P1311" s="231"/>
      <c r="Q1311" s="231"/>
      <c r="R1311" s="231"/>
      <c r="S1311" s="231"/>
      <c r="T1311" s="231"/>
      <c r="U1311" s="231"/>
      <c r="V1311" s="231"/>
      <c r="W1311" s="231"/>
      <c r="X1311" s="231"/>
      <c r="Y1311" s="231"/>
      <c r="Z1311" s="231"/>
      <c r="AA1311" s="231"/>
      <c r="AB1311" s="231"/>
      <c r="AC1311" s="231"/>
      <c r="AD1311" s="165"/>
      <c r="AE1311" s="165"/>
    </row>
    <row r="1312" spans="1:41" x14ac:dyDescent="0.25">
      <c r="A1312" s="107"/>
      <c r="B1312" s="129" t="s">
        <v>104</v>
      </c>
      <c r="C1312" s="130" t="s">
        <v>820</v>
      </c>
      <c r="D1312" s="254"/>
      <c r="E1312" s="254"/>
      <c r="F1312" s="130">
        <f>F1302+1</f>
        <v>5432</v>
      </c>
      <c r="G1312" s="130" t="s">
        <v>821</v>
      </c>
      <c r="H1312" s="254"/>
      <c r="I1312" s="254"/>
      <c r="J1312" s="254"/>
      <c r="K1312" s="254"/>
      <c r="L1312" s="254"/>
      <c r="M1312" s="254"/>
      <c r="N1312" s="254"/>
      <c r="O1312" s="254"/>
      <c r="P1312" s="254"/>
      <c r="Q1312" s="254"/>
      <c r="R1312" s="254"/>
      <c r="S1312" s="254"/>
      <c r="T1312" s="254"/>
      <c r="U1312" s="254"/>
      <c r="V1312" s="228">
        <v>285</v>
      </c>
      <c r="W1312" s="231"/>
      <c r="X1312" s="231"/>
      <c r="Y1312" s="231"/>
      <c r="Z1312" s="231"/>
      <c r="AA1312" s="231"/>
      <c r="AB1312" s="231"/>
      <c r="AC1312" s="231"/>
      <c r="AD1312" s="165"/>
      <c r="AE1312" s="165"/>
    </row>
    <row r="1313" spans="1:31" x14ac:dyDescent="0.25">
      <c r="A1313" s="107"/>
      <c r="B1313" s="129" t="str">
        <f>B1312</f>
        <v>*</v>
      </c>
      <c r="C1313" s="130" t="str">
        <f>C1312</f>
        <v xml:space="preserve">Si el código </v>
      </c>
      <c r="D1313" s="254"/>
      <c r="E1313" s="254"/>
      <c r="F1313" s="130">
        <f>F1312+1</f>
        <v>5433</v>
      </c>
      <c r="G1313" s="130" t="str">
        <f>G1312</f>
        <v>es mayor que cero; entonces, debe tener respuesta en 3 códigos de la línea</v>
      </c>
      <c r="H1313" s="254"/>
      <c r="I1313" s="254"/>
      <c r="J1313" s="254"/>
      <c r="K1313" s="254"/>
      <c r="L1313" s="254"/>
      <c r="M1313" s="254"/>
      <c r="N1313" s="254"/>
      <c r="O1313" s="254"/>
      <c r="P1313" s="254"/>
      <c r="Q1313" s="254"/>
      <c r="R1313" s="254"/>
      <c r="S1313" s="254"/>
      <c r="T1313" s="254"/>
      <c r="U1313" s="254"/>
      <c r="V1313" s="228">
        <f>V1312+1</f>
        <v>286</v>
      </c>
      <c r="W1313" s="231"/>
      <c r="X1313" s="231"/>
      <c r="Y1313" s="231"/>
      <c r="Z1313" s="231"/>
      <c r="AA1313" s="231"/>
      <c r="AB1313" s="231"/>
      <c r="AC1313" s="231"/>
      <c r="AD1313" s="165"/>
      <c r="AE1313" s="165"/>
    </row>
    <row r="1314" spans="1:31" x14ac:dyDescent="0.25">
      <c r="A1314" s="107"/>
      <c r="B1314" s="129" t="str">
        <f t="shared" ref="B1314:B1320" si="473">B1313</f>
        <v>*</v>
      </c>
      <c r="C1314" s="130" t="str">
        <f t="shared" ref="C1314:C1320" si="474">C1313</f>
        <v xml:space="preserve">Si el código </v>
      </c>
      <c r="D1314" s="254"/>
      <c r="E1314" s="254"/>
      <c r="F1314" s="130">
        <f t="shared" ref="F1314:F1320" si="475">F1313+1</f>
        <v>5434</v>
      </c>
      <c r="G1314" s="130" t="str">
        <f t="shared" ref="G1314:G1320" si="476">G1313</f>
        <v>es mayor que cero; entonces, debe tener respuesta en 3 códigos de la línea</v>
      </c>
      <c r="H1314" s="254"/>
      <c r="I1314" s="254"/>
      <c r="J1314" s="254"/>
      <c r="K1314" s="254"/>
      <c r="L1314" s="254"/>
      <c r="M1314" s="254"/>
      <c r="N1314" s="254"/>
      <c r="O1314" s="254"/>
      <c r="P1314" s="254"/>
      <c r="Q1314" s="254"/>
      <c r="R1314" s="254"/>
      <c r="S1314" s="254"/>
      <c r="T1314" s="254"/>
      <c r="U1314" s="254"/>
      <c r="V1314" s="228">
        <f t="shared" ref="V1314:V1320" si="477">V1313+1</f>
        <v>287</v>
      </c>
      <c r="W1314" s="231"/>
      <c r="X1314" s="231"/>
      <c r="Y1314" s="231"/>
      <c r="Z1314" s="231"/>
      <c r="AA1314" s="231"/>
      <c r="AB1314" s="231"/>
      <c r="AC1314" s="231"/>
      <c r="AD1314" s="165"/>
      <c r="AE1314" s="165"/>
    </row>
    <row r="1315" spans="1:31" x14ac:dyDescent="0.25">
      <c r="A1315" s="107"/>
      <c r="B1315" s="129" t="str">
        <f t="shared" si="473"/>
        <v>*</v>
      </c>
      <c r="C1315" s="130" t="str">
        <f t="shared" si="474"/>
        <v xml:space="preserve">Si el código </v>
      </c>
      <c r="D1315" s="254"/>
      <c r="E1315" s="254"/>
      <c r="F1315" s="130">
        <f t="shared" si="475"/>
        <v>5435</v>
      </c>
      <c r="G1315" s="130" t="str">
        <f t="shared" si="476"/>
        <v>es mayor que cero; entonces, debe tener respuesta en 3 códigos de la línea</v>
      </c>
      <c r="H1315" s="254"/>
      <c r="I1315" s="254"/>
      <c r="J1315" s="254"/>
      <c r="K1315" s="254"/>
      <c r="L1315" s="254"/>
      <c r="M1315" s="254"/>
      <c r="N1315" s="254"/>
      <c r="O1315" s="254"/>
      <c r="P1315" s="254"/>
      <c r="Q1315" s="254"/>
      <c r="R1315" s="254"/>
      <c r="S1315" s="254"/>
      <c r="T1315" s="254"/>
      <c r="U1315" s="254"/>
      <c r="V1315" s="228">
        <f t="shared" si="477"/>
        <v>288</v>
      </c>
      <c r="W1315" s="231"/>
      <c r="X1315" s="231"/>
      <c r="Y1315" s="231"/>
      <c r="Z1315" s="231"/>
      <c r="AA1315" s="231"/>
      <c r="AB1315" s="231"/>
      <c r="AC1315" s="231"/>
      <c r="AD1315" s="165"/>
      <c r="AE1315" s="165"/>
    </row>
    <row r="1316" spans="1:31" x14ac:dyDescent="0.25">
      <c r="A1316" s="107"/>
      <c r="B1316" s="129" t="str">
        <f t="shared" si="473"/>
        <v>*</v>
      </c>
      <c r="C1316" s="130" t="str">
        <f t="shared" si="474"/>
        <v xml:space="preserve">Si el código </v>
      </c>
      <c r="D1316" s="254"/>
      <c r="E1316" s="254"/>
      <c r="F1316" s="130">
        <f t="shared" si="475"/>
        <v>5436</v>
      </c>
      <c r="G1316" s="130" t="str">
        <f t="shared" si="476"/>
        <v>es mayor que cero; entonces, debe tener respuesta en 3 códigos de la línea</v>
      </c>
      <c r="H1316" s="254"/>
      <c r="I1316" s="254"/>
      <c r="J1316" s="254"/>
      <c r="K1316" s="254"/>
      <c r="L1316" s="254"/>
      <c r="M1316" s="254"/>
      <c r="N1316" s="254"/>
      <c r="O1316" s="254"/>
      <c r="P1316" s="254"/>
      <c r="Q1316" s="254"/>
      <c r="R1316" s="254"/>
      <c r="S1316" s="254"/>
      <c r="T1316" s="254"/>
      <c r="U1316" s="254"/>
      <c r="V1316" s="228">
        <f t="shared" si="477"/>
        <v>289</v>
      </c>
      <c r="W1316" s="231"/>
      <c r="X1316" s="231"/>
      <c r="Y1316" s="231"/>
      <c r="Z1316" s="231"/>
      <c r="AA1316" s="231"/>
      <c r="AB1316" s="231"/>
      <c r="AC1316" s="231"/>
      <c r="AD1316" s="165"/>
      <c r="AE1316" s="165"/>
    </row>
    <row r="1317" spans="1:31" x14ac:dyDescent="0.25">
      <c r="A1317" s="107"/>
      <c r="B1317" s="129" t="str">
        <f t="shared" si="473"/>
        <v>*</v>
      </c>
      <c r="C1317" s="130" t="str">
        <f t="shared" si="474"/>
        <v xml:space="preserve">Si el código </v>
      </c>
      <c r="D1317" s="254"/>
      <c r="E1317" s="254"/>
      <c r="F1317" s="130">
        <f t="shared" si="475"/>
        <v>5437</v>
      </c>
      <c r="G1317" s="130" t="str">
        <f t="shared" si="476"/>
        <v>es mayor que cero; entonces, debe tener respuesta en 3 códigos de la línea</v>
      </c>
      <c r="H1317" s="254"/>
      <c r="I1317" s="254"/>
      <c r="J1317" s="254"/>
      <c r="K1317" s="254"/>
      <c r="L1317" s="254"/>
      <c r="M1317" s="254"/>
      <c r="N1317" s="254"/>
      <c r="O1317" s="254"/>
      <c r="P1317" s="254"/>
      <c r="Q1317" s="254"/>
      <c r="R1317" s="254"/>
      <c r="S1317" s="254"/>
      <c r="T1317" s="254"/>
      <c r="U1317" s="254"/>
      <c r="V1317" s="228">
        <f t="shared" si="477"/>
        <v>290</v>
      </c>
      <c r="W1317" s="231"/>
      <c r="X1317" s="231"/>
      <c r="Y1317" s="231"/>
      <c r="Z1317" s="231"/>
      <c r="AA1317" s="231"/>
      <c r="AB1317" s="231"/>
      <c r="AC1317" s="231"/>
      <c r="AD1317" s="165"/>
      <c r="AE1317" s="165"/>
    </row>
    <row r="1318" spans="1:31" x14ac:dyDescent="0.25">
      <c r="A1318" s="107"/>
      <c r="B1318" s="129" t="str">
        <f t="shared" si="473"/>
        <v>*</v>
      </c>
      <c r="C1318" s="130" t="str">
        <f t="shared" si="474"/>
        <v xml:space="preserve">Si el código </v>
      </c>
      <c r="D1318" s="254"/>
      <c r="E1318" s="254"/>
      <c r="F1318" s="130">
        <f t="shared" si="475"/>
        <v>5438</v>
      </c>
      <c r="G1318" s="130" t="str">
        <f t="shared" si="476"/>
        <v>es mayor que cero; entonces, debe tener respuesta en 3 códigos de la línea</v>
      </c>
      <c r="H1318" s="254"/>
      <c r="I1318" s="254"/>
      <c r="J1318" s="254"/>
      <c r="K1318" s="254"/>
      <c r="L1318" s="254"/>
      <c r="M1318" s="254"/>
      <c r="N1318" s="254"/>
      <c r="O1318" s="254"/>
      <c r="P1318" s="254"/>
      <c r="Q1318" s="254"/>
      <c r="R1318" s="254"/>
      <c r="S1318" s="254"/>
      <c r="T1318" s="254"/>
      <c r="U1318" s="254"/>
      <c r="V1318" s="228">
        <f t="shared" si="477"/>
        <v>291</v>
      </c>
      <c r="W1318" s="231"/>
      <c r="X1318" s="231"/>
      <c r="Y1318" s="231"/>
      <c r="Z1318" s="231"/>
      <c r="AA1318" s="231"/>
      <c r="AB1318" s="231"/>
      <c r="AC1318" s="231"/>
      <c r="AD1318" s="165"/>
      <c r="AE1318" s="165"/>
    </row>
    <row r="1319" spans="1:31" x14ac:dyDescent="0.25">
      <c r="A1319" s="107"/>
      <c r="B1319" s="129" t="str">
        <f t="shared" si="473"/>
        <v>*</v>
      </c>
      <c r="C1319" s="130" t="str">
        <f t="shared" si="474"/>
        <v xml:space="preserve">Si el código </v>
      </c>
      <c r="D1319" s="254"/>
      <c r="E1319" s="254"/>
      <c r="F1319" s="130">
        <f t="shared" si="475"/>
        <v>5439</v>
      </c>
      <c r="G1319" s="130" t="str">
        <f t="shared" si="476"/>
        <v>es mayor que cero; entonces, debe tener respuesta en 3 códigos de la línea</v>
      </c>
      <c r="H1319" s="254"/>
      <c r="I1319" s="254"/>
      <c r="J1319" s="254"/>
      <c r="K1319" s="254"/>
      <c r="L1319" s="254"/>
      <c r="M1319" s="254"/>
      <c r="N1319" s="254"/>
      <c r="O1319" s="254"/>
      <c r="P1319" s="254"/>
      <c r="Q1319" s="254"/>
      <c r="R1319" s="254"/>
      <c r="S1319" s="254"/>
      <c r="T1319" s="254"/>
      <c r="U1319" s="254"/>
      <c r="V1319" s="228">
        <f t="shared" si="477"/>
        <v>292</v>
      </c>
      <c r="W1319" s="231"/>
      <c r="X1319" s="231"/>
      <c r="Y1319" s="231"/>
      <c r="Z1319" s="231"/>
      <c r="AA1319" s="231"/>
      <c r="AB1319" s="231"/>
      <c r="AC1319" s="231"/>
      <c r="AD1319" s="165"/>
      <c r="AE1319" s="165"/>
    </row>
    <row r="1320" spans="1:31" x14ac:dyDescent="0.25">
      <c r="A1320" s="107"/>
      <c r="B1320" s="129" t="str">
        <f t="shared" si="473"/>
        <v>*</v>
      </c>
      <c r="C1320" s="130" t="str">
        <f t="shared" si="474"/>
        <v xml:space="preserve">Si el código </v>
      </c>
      <c r="D1320" s="254"/>
      <c r="E1320" s="254"/>
      <c r="F1320" s="130">
        <f t="shared" si="475"/>
        <v>5440</v>
      </c>
      <c r="G1320" s="130" t="str">
        <f t="shared" si="476"/>
        <v>es mayor que cero; entonces, debe tener respuesta en 3 códigos de la línea</v>
      </c>
      <c r="H1320" s="254"/>
      <c r="I1320" s="254"/>
      <c r="J1320" s="254"/>
      <c r="K1320" s="254"/>
      <c r="L1320" s="254"/>
      <c r="M1320" s="254"/>
      <c r="N1320" s="254"/>
      <c r="O1320" s="254"/>
      <c r="P1320" s="254"/>
      <c r="Q1320" s="254"/>
      <c r="R1320" s="254"/>
      <c r="S1320" s="254"/>
      <c r="T1320" s="254"/>
      <c r="U1320" s="254"/>
      <c r="V1320" s="228">
        <f t="shared" si="477"/>
        <v>293</v>
      </c>
      <c r="W1320" s="231"/>
      <c r="X1320" s="231"/>
      <c r="Y1320" s="231"/>
      <c r="Z1320" s="231"/>
      <c r="AA1320" s="231"/>
      <c r="AB1320" s="231"/>
      <c r="AC1320" s="231"/>
      <c r="AD1320" s="165"/>
      <c r="AE1320" s="165"/>
    </row>
    <row r="1321" spans="1:31" x14ac:dyDescent="0.25">
      <c r="A1321" s="107"/>
      <c r="B1321" s="198"/>
      <c r="C1321" s="74"/>
      <c r="D1321" s="231"/>
      <c r="E1321" s="231"/>
      <c r="F1321" s="231"/>
      <c r="G1321" s="231"/>
      <c r="H1321" s="231"/>
      <c r="I1321" s="231"/>
      <c r="J1321" s="231"/>
      <c r="K1321" s="231"/>
      <c r="L1321" s="231"/>
      <c r="M1321" s="231"/>
      <c r="N1321" s="231"/>
      <c r="O1321" s="231"/>
      <c r="P1321" s="231"/>
      <c r="Q1321" s="231"/>
      <c r="R1321" s="231"/>
      <c r="S1321" s="231"/>
      <c r="T1321" s="231"/>
      <c r="U1321" s="231"/>
      <c r="V1321" s="231"/>
      <c r="W1321" s="231"/>
      <c r="X1321" s="231"/>
      <c r="Y1321" s="231"/>
      <c r="Z1321" s="231"/>
      <c r="AA1321" s="231"/>
      <c r="AB1321" s="231"/>
      <c r="AC1321" s="231"/>
      <c r="AD1321" s="165"/>
      <c r="AE1321" s="165"/>
    </row>
    <row r="1322" spans="1:31" x14ac:dyDescent="0.25">
      <c r="A1322" s="1"/>
      <c r="B1322" s="384" t="s">
        <v>249</v>
      </c>
      <c r="C1322" s="384"/>
      <c r="D1322" s="384"/>
      <c r="E1322" s="384"/>
      <c r="F1322" s="384"/>
      <c r="G1322" s="384"/>
      <c r="H1322" s="384"/>
      <c r="I1322" s="384"/>
      <c r="J1322" s="384"/>
      <c r="K1322" s="384"/>
      <c r="L1322" s="384"/>
      <c r="M1322" s="384"/>
      <c r="N1322" s="384"/>
      <c r="O1322" s="384"/>
      <c r="P1322" s="384"/>
      <c r="Q1322" s="384"/>
      <c r="R1322" s="384"/>
      <c r="S1322" s="384"/>
      <c r="T1322" s="384"/>
      <c r="U1322" s="384"/>
      <c r="V1322" s="384"/>
      <c r="W1322" s="384"/>
      <c r="X1322" s="384"/>
      <c r="Y1322" s="384"/>
      <c r="Z1322" s="384"/>
      <c r="AA1322" s="384"/>
      <c r="AB1322" s="384"/>
    </row>
    <row r="1323" spans="1:31" x14ac:dyDescent="0.25">
      <c r="A1323" s="123"/>
      <c r="B1323" s="123" t="s">
        <v>104</v>
      </c>
      <c r="C1323" s="165" t="s">
        <v>303</v>
      </c>
      <c r="D1323" s="177"/>
      <c r="E1323" s="177"/>
      <c r="F1323" s="177"/>
      <c r="G1323" s="177"/>
      <c r="H1323" s="177"/>
      <c r="I1323" s="177"/>
      <c r="J1323" s="177"/>
      <c r="K1323" s="177"/>
      <c r="L1323" s="177"/>
      <c r="M1323" s="177"/>
      <c r="N1323" s="177"/>
      <c r="O1323" s="177"/>
      <c r="P1323" s="177"/>
      <c r="Q1323" s="177"/>
      <c r="R1323" s="177"/>
      <c r="S1323" s="177"/>
      <c r="T1323" s="177"/>
      <c r="U1323" s="177"/>
      <c r="V1323" s="177"/>
      <c r="W1323" s="177"/>
      <c r="X1323" s="177"/>
      <c r="Y1323" s="177"/>
      <c r="Z1323" s="177"/>
      <c r="AA1323" s="177"/>
      <c r="AB1323" s="177"/>
    </row>
    <row r="1324" spans="1:31" x14ac:dyDescent="0.25">
      <c r="A1324" s="123"/>
      <c r="B1324" s="123" t="s">
        <v>104</v>
      </c>
      <c r="C1324" s="165" t="s">
        <v>304</v>
      </c>
      <c r="D1324" s="177"/>
      <c r="E1324" s="177"/>
      <c r="F1324" s="177"/>
      <c r="G1324" s="177"/>
      <c r="H1324" s="177"/>
      <c r="I1324" s="177"/>
      <c r="J1324" s="177"/>
      <c r="K1324" s="177"/>
      <c r="L1324" s="177"/>
      <c r="M1324" s="177"/>
      <c r="N1324" s="177"/>
      <c r="O1324" s="177"/>
      <c r="P1324" s="177"/>
      <c r="Q1324" s="177"/>
      <c r="R1324" s="177"/>
      <c r="S1324" s="177"/>
      <c r="T1324" s="177"/>
      <c r="U1324" s="177"/>
      <c r="V1324" s="177"/>
      <c r="W1324" s="177"/>
      <c r="X1324" s="177"/>
      <c r="Y1324" s="177"/>
      <c r="Z1324" s="177"/>
      <c r="AA1324" s="177"/>
      <c r="AB1324" s="177"/>
    </row>
    <row r="1325" spans="1:31" x14ac:dyDescent="0.25">
      <c r="A1325" s="1"/>
      <c r="B1325" s="123" t="s">
        <v>104</v>
      </c>
      <c r="C1325" s="344" t="s">
        <v>197</v>
      </c>
      <c r="D1325" s="344"/>
      <c r="E1325" s="344"/>
      <c r="F1325" s="344"/>
      <c r="G1325" s="344"/>
      <c r="H1325" s="344"/>
      <c r="I1325" s="344"/>
      <c r="J1325" s="344"/>
      <c r="K1325" s="344"/>
      <c r="L1325" s="344"/>
      <c r="M1325" s="344"/>
      <c r="N1325" s="344"/>
      <c r="O1325" s="344"/>
      <c r="P1325" s="344"/>
      <c r="Q1325" s="344"/>
      <c r="R1325" s="344"/>
      <c r="S1325" s="344"/>
      <c r="T1325" s="344"/>
      <c r="U1325" s="344"/>
      <c r="V1325" s="344"/>
      <c r="W1325" s="344"/>
      <c r="X1325" s="344"/>
      <c r="Y1325" s="344"/>
      <c r="Z1325" s="344"/>
      <c r="AA1325" s="344"/>
      <c r="AB1325" s="344"/>
      <c r="AC1325" s="344"/>
      <c r="AD1325" s="344"/>
      <c r="AE1325" s="123"/>
    </row>
    <row r="1326" spans="1:31" ht="42.75" customHeight="1" x14ac:dyDescent="0.25">
      <c r="A1326" s="1"/>
      <c r="B1326" s="123" t="s">
        <v>104</v>
      </c>
      <c r="C1326" s="344" t="s">
        <v>826</v>
      </c>
      <c r="D1326" s="344"/>
      <c r="E1326" s="344"/>
      <c r="F1326" s="344"/>
      <c r="G1326" s="344"/>
      <c r="H1326" s="344"/>
      <c r="I1326" s="344"/>
      <c r="J1326" s="344"/>
      <c r="K1326" s="344"/>
      <c r="L1326" s="344"/>
      <c r="M1326" s="344"/>
      <c r="N1326" s="344"/>
      <c r="O1326" s="344"/>
      <c r="P1326" s="344"/>
      <c r="Q1326" s="344"/>
      <c r="R1326" s="344"/>
      <c r="S1326" s="344"/>
      <c r="T1326" s="344"/>
      <c r="U1326" s="344"/>
      <c r="V1326" s="344"/>
      <c r="W1326" s="344"/>
      <c r="X1326" s="344"/>
      <c r="Y1326" s="344"/>
      <c r="Z1326" s="344"/>
      <c r="AA1326" s="344"/>
      <c r="AB1326" s="344"/>
      <c r="AC1326" s="344"/>
      <c r="AD1326" s="344"/>
      <c r="AE1326" s="123"/>
    </row>
    <row r="1327" spans="1:31" ht="41.25" customHeight="1" x14ac:dyDescent="0.25">
      <c r="A1327" s="1"/>
      <c r="B1327" s="123" t="s">
        <v>104</v>
      </c>
      <c r="C1327" s="344" t="s">
        <v>827</v>
      </c>
      <c r="D1327" s="344"/>
      <c r="E1327" s="344"/>
      <c r="F1327" s="344"/>
      <c r="G1327" s="344"/>
      <c r="H1327" s="344"/>
      <c r="I1327" s="344"/>
      <c r="J1327" s="344"/>
      <c r="K1327" s="344"/>
      <c r="L1327" s="344"/>
      <c r="M1327" s="344"/>
      <c r="N1327" s="344"/>
      <c r="O1327" s="344"/>
      <c r="P1327" s="344"/>
      <c r="Q1327" s="344"/>
      <c r="R1327" s="344"/>
      <c r="S1327" s="344"/>
      <c r="T1327" s="344"/>
      <c r="U1327" s="344"/>
      <c r="V1327" s="344"/>
      <c r="W1327" s="344"/>
      <c r="X1327" s="344"/>
      <c r="Y1327" s="344"/>
      <c r="Z1327" s="344"/>
      <c r="AA1327" s="344"/>
      <c r="AB1327" s="344"/>
      <c r="AC1327" s="344"/>
      <c r="AD1327" s="344"/>
      <c r="AE1327" s="123"/>
    </row>
    <row r="1328" spans="1:31" ht="45.75" customHeight="1" x14ac:dyDescent="0.25">
      <c r="A1328" s="1"/>
      <c r="B1328" s="123" t="s">
        <v>104</v>
      </c>
      <c r="C1328" s="344" t="s">
        <v>828</v>
      </c>
      <c r="D1328" s="344"/>
      <c r="E1328" s="344"/>
      <c r="F1328" s="344"/>
      <c r="G1328" s="344"/>
      <c r="H1328" s="344"/>
      <c r="I1328" s="344"/>
      <c r="J1328" s="344"/>
      <c r="K1328" s="344"/>
      <c r="L1328" s="344"/>
      <c r="M1328" s="344"/>
      <c r="N1328" s="344"/>
      <c r="O1328" s="344"/>
      <c r="P1328" s="344"/>
      <c r="Q1328" s="344"/>
      <c r="R1328" s="344"/>
      <c r="S1328" s="344"/>
      <c r="T1328" s="344"/>
      <c r="U1328" s="344"/>
      <c r="V1328" s="344"/>
      <c r="W1328" s="344"/>
      <c r="X1328" s="344"/>
      <c r="Y1328" s="344"/>
      <c r="Z1328" s="344"/>
      <c r="AA1328" s="344"/>
      <c r="AB1328" s="344"/>
      <c r="AC1328" s="344"/>
      <c r="AD1328" s="344"/>
      <c r="AE1328" s="123"/>
    </row>
    <row r="1329" spans="1:31" x14ac:dyDescent="0.25">
      <c r="A1329" s="1"/>
      <c r="B1329" s="123" t="s">
        <v>104</v>
      </c>
      <c r="C1329" s="165" t="s">
        <v>301</v>
      </c>
      <c r="D1329" s="176"/>
      <c r="E1329" s="176"/>
      <c r="F1329" s="176"/>
      <c r="G1329" s="176"/>
      <c r="H1329" s="176"/>
      <c r="I1329" s="176"/>
      <c r="J1329" s="176"/>
      <c r="K1329" s="176"/>
      <c r="L1329" s="176"/>
      <c r="M1329" s="176"/>
      <c r="N1329" s="176"/>
      <c r="O1329" s="176"/>
      <c r="P1329" s="176"/>
      <c r="Q1329" s="176"/>
      <c r="R1329" s="176"/>
      <c r="S1329" s="176"/>
      <c r="T1329" s="176"/>
      <c r="U1329" s="176"/>
      <c r="V1329" s="176"/>
      <c r="W1329" s="176"/>
      <c r="X1329" s="176"/>
      <c r="Y1329" s="176"/>
      <c r="Z1329" s="176"/>
      <c r="AA1329" s="176"/>
      <c r="AB1329" s="176"/>
      <c r="AC1329" s="176"/>
      <c r="AD1329" s="176"/>
      <c r="AE1329" s="123"/>
    </row>
    <row r="1330" spans="1:31" x14ac:dyDescent="0.25">
      <c r="A1330" s="1"/>
      <c r="B1330" s="123" t="s">
        <v>104</v>
      </c>
      <c r="C1330" s="165" t="s">
        <v>300</v>
      </c>
      <c r="D1330" s="176"/>
      <c r="E1330" s="176"/>
      <c r="F1330" s="176"/>
      <c r="G1330" s="176"/>
      <c r="H1330" s="176"/>
      <c r="I1330" s="176"/>
      <c r="J1330" s="176"/>
      <c r="K1330" s="176"/>
      <c r="L1330" s="176"/>
      <c r="M1330" s="176"/>
      <c r="N1330" s="176"/>
      <c r="O1330" s="176"/>
      <c r="P1330" s="176"/>
      <c r="Q1330" s="176"/>
      <c r="R1330" s="176"/>
      <c r="S1330" s="176"/>
      <c r="T1330" s="176"/>
      <c r="U1330" s="176"/>
      <c r="V1330" s="176"/>
      <c r="W1330" s="176"/>
      <c r="X1330" s="176"/>
      <c r="Y1330" s="176"/>
      <c r="Z1330" s="176"/>
      <c r="AA1330" s="176"/>
      <c r="AB1330" s="176"/>
      <c r="AC1330" s="176"/>
      <c r="AD1330" s="176"/>
      <c r="AE1330" s="123"/>
    </row>
    <row r="1331" spans="1:31" ht="27.75" customHeight="1" x14ac:dyDescent="0.25">
      <c r="A1331" s="1"/>
      <c r="B1331" s="124" t="s">
        <v>104</v>
      </c>
      <c r="C1331" s="355" t="s">
        <v>537</v>
      </c>
      <c r="D1331" s="355"/>
      <c r="E1331" s="355"/>
      <c r="F1331" s="355"/>
      <c r="G1331" s="355"/>
      <c r="H1331" s="355"/>
      <c r="I1331" s="355"/>
      <c r="J1331" s="355"/>
      <c r="K1331" s="355"/>
      <c r="L1331" s="355"/>
      <c r="M1331" s="355"/>
      <c r="N1331" s="355"/>
      <c r="O1331" s="355"/>
      <c r="P1331" s="355"/>
      <c r="Q1331" s="355"/>
      <c r="R1331" s="355"/>
      <c r="S1331" s="355"/>
      <c r="T1331" s="355"/>
      <c r="U1331" s="355"/>
      <c r="V1331" s="355"/>
      <c r="W1331" s="355"/>
      <c r="X1331" s="355"/>
      <c r="Y1331" s="355"/>
      <c r="Z1331" s="355"/>
      <c r="AA1331" s="355"/>
      <c r="AB1331" s="355"/>
      <c r="AC1331" s="355"/>
      <c r="AD1331" s="355"/>
      <c r="AE1331" s="123"/>
    </row>
    <row r="1332" spans="1:31" x14ac:dyDescent="0.25">
      <c r="A1332" s="1"/>
      <c r="B1332" s="123" t="s">
        <v>104</v>
      </c>
      <c r="C1332" s="165" t="s">
        <v>302</v>
      </c>
      <c r="D1332" s="176"/>
      <c r="E1332" s="176"/>
      <c r="F1332" s="176"/>
      <c r="G1332" s="176"/>
      <c r="H1332" s="176"/>
      <c r="I1332" s="176"/>
      <c r="J1332" s="176"/>
      <c r="K1332" s="176"/>
      <c r="L1332" s="176"/>
      <c r="M1332" s="176"/>
      <c r="N1332" s="176"/>
      <c r="O1332" s="176"/>
      <c r="P1332" s="176"/>
      <c r="Q1332" s="176"/>
      <c r="R1332" s="176"/>
      <c r="S1332" s="176"/>
      <c r="T1332" s="176"/>
      <c r="U1332" s="176"/>
      <c r="V1332" s="176"/>
      <c r="W1332" s="176"/>
      <c r="X1332" s="176"/>
      <c r="Y1332" s="176"/>
      <c r="Z1332" s="176"/>
      <c r="AA1332" s="176"/>
      <c r="AB1332" s="176"/>
      <c r="AC1332" s="176"/>
      <c r="AD1332" s="176"/>
      <c r="AE1332" s="123"/>
    </row>
    <row r="1333" spans="1:31" x14ac:dyDescent="0.25">
      <c r="A1333" s="1"/>
      <c r="B1333" s="123" t="s">
        <v>104</v>
      </c>
      <c r="C1333" s="165" t="s">
        <v>299</v>
      </c>
      <c r="D1333" s="176"/>
      <c r="E1333" s="176"/>
      <c r="F1333" s="176"/>
      <c r="G1333" s="176"/>
      <c r="H1333" s="176"/>
      <c r="I1333" s="176"/>
      <c r="J1333" s="176"/>
      <c r="K1333" s="176"/>
      <c r="L1333" s="176"/>
      <c r="M1333" s="176"/>
      <c r="N1333" s="176"/>
      <c r="O1333" s="176"/>
      <c r="P1333" s="176"/>
      <c r="Q1333" s="176"/>
      <c r="R1333" s="176"/>
      <c r="S1333" s="176"/>
      <c r="T1333" s="176"/>
      <c r="U1333" s="176"/>
      <c r="V1333" s="176"/>
      <c r="W1333" s="176"/>
      <c r="X1333" s="176"/>
      <c r="Y1333" s="176"/>
      <c r="Z1333" s="176"/>
      <c r="AA1333" s="176"/>
      <c r="AB1333" s="176"/>
      <c r="AC1333" s="176"/>
      <c r="AD1333" s="176"/>
      <c r="AE1333" s="123"/>
    </row>
    <row r="1334" spans="1:31" ht="44.25" customHeight="1" x14ac:dyDescent="0.25">
      <c r="A1334" s="1"/>
      <c r="B1334" s="123" t="s">
        <v>104</v>
      </c>
      <c r="C1334" s="344" t="s">
        <v>406</v>
      </c>
      <c r="D1334" s="344"/>
      <c r="E1334" s="344"/>
      <c r="F1334" s="344"/>
      <c r="G1334" s="344"/>
      <c r="H1334" s="344"/>
      <c r="I1334" s="344"/>
      <c r="J1334" s="344"/>
      <c r="K1334" s="344"/>
      <c r="L1334" s="344"/>
      <c r="M1334" s="344"/>
      <c r="N1334" s="344"/>
      <c r="O1334" s="344"/>
      <c r="P1334" s="344"/>
      <c r="Q1334" s="344"/>
      <c r="R1334" s="344"/>
      <c r="S1334" s="344"/>
      <c r="T1334" s="344"/>
      <c r="U1334" s="344"/>
      <c r="V1334" s="344"/>
      <c r="W1334" s="344"/>
      <c r="X1334" s="344"/>
      <c r="Y1334" s="344"/>
      <c r="Z1334" s="344"/>
      <c r="AA1334" s="344"/>
      <c r="AB1334" s="344"/>
      <c r="AC1334" s="344"/>
      <c r="AD1334" s="344"/>
      <c r="AE1334" s="123"/>
    </row>
    <row r="1335" spans="1:31" ht="39" customHeight="1" x14ac:dyDescent="0.25">
      <c r="A1335" s="1"/>
      <c r="B1335" s="112" t="s">
        <v>104</v>
      </c>
      <c r="C1335" s="355" t="s">
        <v>437</v>
      </c>
      <c r="D1335" s="355"/>
      <c r="E1335" s="355"/>
      <c r="F1335" s="355"/>
      <c r="G1335" s="355"/>
      <c r="H1335" s="355"/>
      <c r="I1335" s="355"/>
      <c r="J1335" s="355"/>
      <c r="K1335" s="355"/>
      <c r="L1335" s="355"/>
      <c r="M1335" s="355"/>
      <c r="N1335" s="355"/>
      <c r="O1335" s="355"/>
      <c r="P1335" s="355"/>
      <c r="Q1335" s="355"/>
      <c r="R1335" s="355"/>
      <c r="S1335" s="355"/>
      <c r="T1335" s="355"/>
      <c r="U1335" s="355"/>
      <c r="V1335" s="355"/>
      <c r="W1335" s="355"/>
      <c r="X1335" s="355"/>
      <c r="Y1335" s="355"/>
      <c r="Z1335" s="355"/>
      <c r="AA1335" s="355"/>
      <c r="AB1335" s="355"/>
      <c r="AC1335" s="355"/>
      <c r="AD1335" s="355"/>
      <c r="AE1335" s="44"/>
    </row>
    <row r="1336" spans="1:31" ht="15" customHeight="1" x14ac:dyDescent="0.25">
      <c r="A1336" s="1"/>
      <c r="B1336" s="123" t="s">
        <v>104</v>
      </c>
      <c r="C1336" s="344" t="s">
        <v>829</v>
      </c>
      <c r="D1336" s="344"/>
      <c r="E1336" s="344"/>
      <c r="F1336" s="344"/>
      <c r="G1336" s="344"/>
      <c r="H1336" s="344"/>
      <c r="I1336" s="344"/>
      <c r="J1336" s="344"/>
      <c r="K1336" s="344"/>
      <c r="L1336" s="344"/>
      <c r="M1336" s="344"/>
      <c r="N1336" s="344"/>
      <c r="O1336" s="344"/>
      <c r="P1336" s="344"/>
      <c r="Q1336" s="344"/>
      <c r="R1336" s="344"/>
      <c r="S1336" s="344"/>
      <c r="T1336" s="344"/>
      <c r="U1336" s="344"/>
      <c r="V1336" s="344"/>
      <c r="W1336" s="344"/>
      <c r="X1336" s="344"/>
      <c r="Y1336" s="344"/>
      <c r="Z1336" s="344"/>
      <c r="AA1336" s="344"/>
      <c r="AB1336" s="344"/>
      <c r="AC1336" s="344"/>
      <c r="AD1336" s="344"/>
      <c r="AE1336" s="123"/>
    </row>
    <row r="1337" spans="1:31" ht="15" customHeight="1" x14ac:dyDescent="0.25">
      <c r="A1337" s="1"/>
      <c r="B1337" s="123" t="s">
        <v>104</v>
      </c>
      <c r="C1337" s="344" t="s">
        <v>830</v>
      </c>
      <c r="D1337" s="344"/>
      <c r="E1337" s="344"/>
      <c r="F1337" s="344"/>
      <c r="G1337" s="344"/>
      <c r="H1337" s="344"/>
      <c r="I1337" s="344"/>
      <c r="J1337" s="344"/>
      <c r="K1337" s="344"/>
      <c r="L1337" s="344"/>
      <c r="M1337" s="344"/>
      <c r="N1337" s="344"/>
      <c r="O1337" s="344"/>
      <c r="P1337" s="344"/>
      <c r="Q1337" s="344"/>
      <c r="R1337" s="344"/>
      <c r="S1337" s="344"/>
      <c r="T1337" s="344"/>
      <c r="U1337" s="344"/>
      <c r="V1337" s="344"/>
      <c r="W1337" s="344"/>
      <c r="X1337" s="344"/>
      <c r="Y1337" s="344"/>
      <c r="Z1337" s="344"/>
      <c r="AA1337" s="344"/>
      <c r="AB1337" s="344"/>
      <c r="AC1337" s="344"/>
      <c r="AD1337" s="344"/>
      <c r="AE1337" s="123"/>
    </row>
    <row r="1338" spans="1:31" hidden="1" x14ac:dyDescent="0.25"/>
    <row r="1339" spans="1:31" hidden="1" x14ac:dyDescent="0.25"/>
    <row r="1340" spans="1:31" hidden="1" x14ac:dyDescent="0.25"/>
    <row r="1341" spans="1:31" hidden="1" x14ac:dyDescent="0.25"/>
    <row r="1342" spans="1:31" hidden="1" x14ac:dyDescent="0.25"/>
    <row r="1343" spans="1:31" hidden="1" x14ac:dyDescent="0.25"/>
    <row r="1344" spans="1:31"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spans="1:33" hidden="1" x14ac:dyDescent="0.25"/>
    <row r="1362" spans="1:33" hidden="1" x14ac:dyDescent="0.25"/>
    <row r="1363" spans="1:33" hidden="1" x14ac:dyDescent="0.25"/>
    <row r="1364" spans="1:33" hidden="1" x14ac:dyDescent="0.25"/>
    <row r="1365" spans="1:33" hidden="1" x14ac:dyDescent="0.25"/>
    <row r="1366" spans="1:33" hidden="1" x14ac:dyDescent="0.25"/>
    <row r="1367" spans="1:33" hidden="1" x14ac:dyDescent="0.25"/>
    <row r="1368" spans="1:33" hidden="1" x14ac:dyDescent="0.25">
      <c r="C1368" s="105"/>
      <c r="D1368" s="105"/>
      <c r="E1368" s="105"/>
      <c r="F1368" s="105"/>
      <c r="G1368" s="105"/>
    </row>
    <row r="1369" spans="1:33" x14ac:dyDescent="0.25">
      <c r="B1369" s="123" t="s">
        <v>104</v>
      </c>
      <c r="C1369" s="325" t="s">
        <v>831</v>
      </c>
      <c r="D1369" s="325"/>
      <c r="E1369" s="325"/>
      <c r="F1369" s="325"/>
      <c r="G1369" s="325"/>
      <c r="H1369" s="325"/>
      <c r="I1369" s="325"/>
      <c r="J1369" s="325"/>
      <c r="K1369" s="325"/>
      <c r="L1369" s="325"/>
      <c r="M1369" s="325"/>
      <c r="N1369" s="325"/>
      <c r="O1369" s="325"/>
      <c r="P1369" s="325"/>
      <c r="Q1369" s="325"/>
      <c r="R1369" s="325"/>
      <c r="S1369" s="325"/>
      <c r="T1369" s="325"/>
      <c r="U1369" s="325"/>
      <c r="V1369" s="325"/>
      <c r="W1369" s="325"/>
      <c r="X1369" s="325"/>
      <c r="Y1369" s="325"/>
      <c r="Z1369" s="325"/>
      <c r="AA1369" s="325"/>
      <c r="AB1369" s="325"/>
      <c r="AC1369" s="325"/>
      <c r="AD1369" s="325"/>
    </row>
    <row r="1370" spans="1:33" ht="15.75" thickBot="1" x14ac:dyDescent="0.3">
      <c r="C1370" s="105"/>
      <c r="D1370" s="105"/>
      <c r="E1370" s="105"/>
      <c r="F1370" s="105"/>
      <c r="G1370" s="105"/>
    </row>
    <row r="1371" spans="1:33" x14ac:dyDescent="0.25">
      <c r="B1371" s="439" t="s">
        <v>305</v>
      </c>
      <c r="C1371" s="440"/>
      <c r="D1371" s="440"/>
      <c r="E1371" s="440"/>
      <c r="F1371" s="440"/>
      <c r="G1371" s="181"/>
      <c r="H1371" s="182"/>
      <c r="I1371" s="67"/>
      <c r="J1371" s="67"/>
      <c r="K1371" s="67"/>
      <c r="L1371" s="67"/>
      <c r="M1371" s="67"/>
      <c r="N1371" s="67"/>
      <c r="O1371" s="67"/>
      <c r="P1371" s="67"/>
      <c r="Q1371" s="179"/>
      <c r="R1371" s="67"/>
      <c r="S1371" s="220"/>
      <c r="T1371" s="438"/>
      <c r="U1371" s="438"/>
      <c r="V1371" s="438"/>
      <c r="W1371" s="438"/>
      <c r="X1371" s="438"/>
      <c r="Y1371" s="179"/>
      <c r="Z1371" s="67"/>
      <c r="AA1371" s="67"/>
      <c r="AB1371" s="383"/>
      <c r="AC1371" s="383"/>
      <c r="AD1371" s="383"/>
      <c r="AE1371" s="383"/>
      <c r="AF1371" s="383"/>
      <c r="AG1371" s="179"/>
    </row>
    <row r="1372" spans="1:33" x14ac:dyDescent="0.25">
      <c r="A1372" s="122"/>
      <c r="B1372" s="180"/>
      <c r="C1372" s="67" t="s">
        <v>407</v>
      </c>
      <c r="D1372" s="67"/>
      <c r="E1372" s="67"/>
      <c r="F1372" s="67"/>
      <c r="G1372" s="67"/>
      <c r="H1372" s="68"/>
      <c r="I1372" s="67"/>
      <c r="J1372" s="67"/>
      <c r="K1372" s="67"/>
      <c r="L1372" s="67"/>
      <c r="M1372" s="67"/>
      <c r="N1372" s="67"/>
      <c r="O1372" s="67"/>
      <c r="P1372" s="67"/>
      <c r="Q1372" s="67"/>
      <c r="R1372" s="67"/>
      <c r="S1372" s="67"/>
      <c r="T1372" s="67"/>
      <c r="U1372" s="67"/>
      <c r="V1372" s="67"/>
      <c r="W1372" s="67"/>
      <c r="X1372" s="67"/>
      <c r="Y1372" s="67"/>
      <c r="Z1372" s="67"/>
      <c r="AA1372" s="67"/>
      <c r="AB1372" s="179"/>
      <c r="AC1372" s="179"/>
      <c r="AD1372" s="179"/>
      <c r="AE1372" s="179"/>
      <c r="AF1372" s="179"/>
      <c r="AG1372" s="67"/>
    </row>
    <row r="1373" spans="1:33" ht="15.75" thickBot="1" x14ac:dyDescent="0.3">
      <c r="A1373" s="125"/>
      <c r="B1373" s="221"/>
      <c r="C1373" s="127"/>
      <c r="D1373" s="127"/>
      <c r="E1373" s="183"/>
      <c r="F1373" s="126"/>
      <c r="G1373" s="126"/>
      <c r="H1373" s="184"/>
      <c r="I1373" s="67"/>
      <c r="J1373" s="67"/>
      <c r="K1373" s="67"/>
      <c r="L1373" s="179"/>
      <c r="M1373" s="179"/>
      <c r="N1373" s="179"/>
      <c r="O1373" s="179"/>
      <c r="P1373" s="179"/>
      <c r="Q1373" s="179"/>
      <c r="R1373" s="67"/>
      <c r="S1373" s="67"/>
      <c r="T1373" s="179"/>
      <c r="U1373" s="179"/>
      <c r="V1373" s="179"/>
      <c r="W1373" s="179"/>
      <c r="X1373" s="179"/>
      <c r="Y1373" s="179"/>
      <c r="Z1373" s="67"/>
      <c r="AA1373" s="67"/>
      <c r="AB1373" s="67"/>
      <c r="AC1373" s="67"/>
      <c r="AD1373" s="67"/>
      <c r="AE1373" s="67"/>
      <c r="AF1373" s="67"/>
      <c r="AG1373" s="179"/>
    </row>
    <row r="1374" spans="1:33" x14ac:dyDescent="0.25">
      <c r="A1374" s="122"/>
      <c r="B1374" s="105"/>
      <c r="C1374" s="105"/>
      <c r="D1374" s="105"/>
      <c r="E1374" s="105"/>
      <c r="F1374" s="105"/>
      <c r="G1374" s="105"/>
    </row>
    <row r="1375" spans="1:33" x14ac:dyDescent="0.25">
      <c r="B1375" s="51" t="s">
        <v>408</v>
      </c>
    </row>
  </sheetData>
  <mergeCells count="617">
    <mergeCell ref="C1282:AD1282"/>
    <mergeCell ref="C1283:AD1283"/>
    <mergeCell ref="C894:AD894"/>
    <mergeCell ref="C896:AD896"/>
    <mergeCell ref="C897:AD897"/>
    <mergeCell ref="B1300:AE1300"/>
    <mergeCell ref="B1304:AE1304"/>
    <mergeCell ref="B1309:AE1309"/>
    <mergeCell ref="C819:AJ819"/>
    <mergeCell ref="C862:AD862"/>
    <mergeCell ref="C864:AD864"/>
    <mergeCell ref="C865:AD865"/>
    <mergeCell ref="B871:AD871"/>
    <mergeCell ref="B876:AD876"/>
    <mergeCell ref="B878:AD878"/>
    <mergeCell ref="B880:AD880"/>
    <mergeCell ref="C893:AD893"/>
    <mergeCell ref="U1130:V1130"/>
    <mergeCell ref="I1131:J1131"/>
    <mergeCell ref="U1131:V1131"/>
    <mergeCell ref="C1138:AD1138"/>
    <mergeCell ref="I1118:J1118"/>
    <mergeCell ref="S1118:T1118"/>
    <mergeCell ref="U1118:V1118"/>
    <mergeCell ref="I1119:J1119"/>
    <mergeCell ref="S1119:T1119"/>
    <mergeCell ref="U1113:V1113"/>
    <mergeCell ref="I1114:J1114"/>
    <mergeCell ref="U1119:V1119"/>
    <mergeCell ref="C810:AJ810"/>
    <mergeCell ref="C811:AJ811"/>
    <mergeCell ref="C812:AJ812"/>
    <mergeCell ref="C815:AJ815"/>
    <mergeCell ref="C816:AJ816"/>
    <mergeCell ref="C817:AJ817"/>
    <mergeCell ref="C818:AJ818"/>
    <mergeCell ref="C957:AE957"/>
    <mergeCell ref="C977:AD977"/>
    <mergeCell ref="C955:AD955"/>
    <mergeCell ref="C902:AD902"/>
    <mergeCell ref="H823:M823"/>
    <mergeCell ref="B823:G823"/>
    <mergeCell ref="C891:AD891"/>
    <mergeCell ref="C892:AD892"/>
    <mergeCell ref="B824:G824"/>
    <mergeCell ref="H824:M824"/>
    <mergeCell ref="N824:T824"/>
    <mergeCell ref="C848:AD848"/>
    <mergeCell ref="C849:AD849"/>
    <mergeCell ref="B851:AD851"/>
    <mergeCell ref="C852:AD852"/>
    <mergeCell ref="C853:AD853"/>
    <mergeCell ref="U824:Z824"/>
    <mergeCell ref="C1369:AD1369"/>
    <mergeCell ref="C748:AD748"/>
    <mergeCell ref="C960:AD960"/>
    <mergeCell ref="I1132:J1132"/>
    <mergeCell ref="U1132:V1132"/>
    <mergeCell ref="J1163:K1163"/>
    <mergeCell ref="M1163:N1163"/>
    <mergeCell ref="I1127:J1127"/>
    <mergeCell ref="I1122:J1122"/>
    <mergeCell ref="U1122:V1122"/>
    <mergeCell ref="I1123:J1123"/>
    <mergeCell ref="U1123:V1123"/>
    <mergeCell ref="I1124:J1124"/>
    <mergeCell ref="U1124:V1124"/>
    <mergeCell ref="I1125:J1125"/>
    <mergeCell ref="U1125:V1125"/>
    <mergeCell ref="I1126:J1126"/>
    <mergeCell ref="U1126:V1126"/>
    <mergeCell ref="U1127:V1127"/>
    <mergeCell ref="I1128:J1128"/>
    <mergeCell ref="U1128:V1128"/>
    <mergeCell ref="I1129:J1129"/>
    <mergeCell ref="U1129:V1129"/>
    <mergeCell ref="I1130:J1130"/>
    <mergeCell ref="I1120:J1120"/>
    <mergeCell ref="S1120:T1120"/>
    <mergeCell ref="U1120:V1120"/>
    <mergeCell ref="I1115:J1115"/>
    <mergeCell ref="S1115:T1115"/>
    <mergeCell ref="U1115:V1115"/>
    <mergeCell ref="I1116:J1116"/>
    <mergeCell ref="S1116:T1116"/>
    <mergeCell ref="U1116:V1116"/>
    <mergeCell ref="I1117:J1117"/>
    <mergeCell ref="S1117:T1117"/>
    <mergeCell ref="U1117:V1117"/>
    <mergeCell ref="B1008:AD1008"/>
    <mergeCell ref="B1038:AB1038"/>
    <mergeCell ref="C1009:AD1009"/>
    <mergeCell ref="C1017:AD1017"/>
    <mergeCell ref="C1018:AD1018"/>
    <mergeCell ref="C1019:AD1019"/>
    <mergeCell ref="C1013:AD1013"/>
    <mergeCell ref="C1015:AD1015"/>
    <mergeCell ref="S1114:T1114"/>
    <mergeCell ref="U1114:V1114"/>
    <mergeCell ref="I1111:J1111"/>
    <mergeCell ref="S1111:T1111"/>
    <mergeCell ref="U1111:V1111"/>
    <mergeCell ref="I1112:J1112"/>
    <mergeCell ref="S1112:T1112"/>
    <mergeCell ref="U1112:V1112"/>
    <mergeCell ref="I1113:J1113"/>
    <mergeCell ref="S1113:T1113"/>
    <mergeCell ref="C1042:AD1042"/>
    <mergeCell ref="C1040:AD1040"/>
    <mergeCell ref="I1088:J1088"/>
    <mergeCell ref="D1058:F1058"/>
    <mergeCell ref="G1058:L1058"/>
    <mergeCell ref="M1058:P1058"/>
    <mergeCell ref="B789:AD789"/>
    <mergeCell ref="C795:AD795"/>
    <mergeCell ref="C796:AD796"/>
    <mergeCell ref="C799:AD799"/>
    <mergeCell ref="C801:AD801"/>
    <mergeCell ref="C802:AD802"/>
    <mergeCell ref="C804:AD804"/>
    <mergeCell ref="C806:AD806"/>
    <mergeCell ref="C868:AD868"/>
    <mergeCell ref="N823:T823"/>
    <mergeCell ref="U823:Z823"/>
    <mergeCell ref="B821:G821"/>
    <mergeCell ref="H821:M821"/>
    <mergeCell ref="N821:T821"/>
    <mergeCell ref="U821:Z821"/>
    <mergeCell ref="B803:AA803"/>
    <mergeCell ref="B805:AA805"/>
    <mergeCell ref="B822:G822"/>
    <mergeCell ref="H822:M822"/>
    <mergeCell ref="N822:T822"/>
    <mergeCell ref="U822:Z822"/>
    <mergeCell ref="C833:AD833"/>
    <mergeCell ref="C808:AJ808"/>
    <mergeCell ref="C809:AJ809"/>
    <mergeCell ref="B512:AA512"/>
    <mergeCell ref="T1371:X1371"/>
    <mergeCell ref="C737:AD737"/>
    <mergeCell ref="C738:AD738"/>
    <mergeCell ref="C696:AD696"/>
    <mergeCell ref="B746:AD746"/>
    <mergeCell ref="B749:AD749"/>
    <mergeCell ref="B751:AD751"/>
    <mergeCell ref="C747:AD747"/>
    <mergeCell ref="C670:AD670"/>
    <mergeCell ref="B673:AA673"/>
    <mergeCell ref="C672:AD672"/>
    <mergeCell ref="B677:AD677"/>
    <mergeCell ref="C681:AD681"/>
    <mergeCell ref="C678:AD678"/>
    <mergeCell ref="B1371:F1371"/>
    <mergeCell ref="B1086:AD1086"/>
    <mergeCell ref="B1084:AD1084"/>
    <mergeCell ref="C967:AD967"/>
    <mergeCell ref="C682:AD682"/>
    <mergeCell ref="C683:AD683"/>
    <mergeCell ref="C918:AD918"/>
    <mergeCell ref="B684:AD684"/>
    <mergeCell ref="B687:AA687"/>
    <mergeCell ref="B1:AD1"/>
    <mergeCell ref="B2:AD2"/>
    <mergeCell ref="B3:AD3"/>
    <mergeCell ref="B4:AD4"/>
    <mergeCell ref="B395:AA395"/>
    <mergeCell ref="B477:AA477"/>
    <mergeCell ref="B479:AA479"/>
    <mergeCell ref="B508:AA508"/>
    <mergeCell ref="B107:AA107"/>
    <mergeCell ref="B110:AA110"/>
    <mergeCell ref="B209:AA209"/>
    <mergeCell ref="B299:AA299"/>
    <mergeCell ref="B389:AA389"/>
    <mergeCell ref="B6:AF6"/>
    <mergeCell ref="B7:AA7"/>
    <mergeCell ref="B393:AJ393"/>
    <mergeCell ref="B5:AI5"/>
    <mergeCell ref="B689:AD689"/>
    <mergeCell ref="C685:AD685"/>
    <mergeCell ref="C697:AD697"/>
    <mergeCell ref="C701:AD701"/>
    <mergeCell ref="C734:AD734"/>
    <mergeCell ref="C735:AD735"/>
    <mergeCell ref="B732:AD732"/>
    <mergeCell ref="D702:AD702"/>
    <mergeCell ref="B691:AD691"/>
    <mergeCell ref="B688:AD688"/>
    <mergeCell ref="D698:AD698"/>
    <mergeCell ref="D699:AD699"/>
    <mergeCell ref="D700:AD700"/>
    <mergeCell ref="C750:AD750"/>
    <mergeCell ref="C752:AD752"/>
    <mergeCell ref="C745:AD745"/>
    <mergeCell ref="B771:AD771"/>
    <mergeCell ref="B655:AA655"/>
    <mergeCell ref="B660:AA660"/>
    <mergeCell ref="B661:AA661"/>
    <mergeCell ref="B695:AD695"/>
    <mergeCell ref="C692:AD692"/>
    <mergeCell ref="C693:AD693"/>
    <mergeCell ref="C694:AD694"/>
    <mergeCell ref="B662:AD662"/>
    <mergeCell ref="B663:AA663"/>
    <mergeCell ref="B665:AA665"/>
    <mergeCell ref="B675:AA675"/>
    <mergeCell ref="C674:AD674"/>
    <mergeCell ref="C676:AD676"/>
    <mergeCell ref="C668:AD668"/>
    <mergeCell ref="C669:AD669"/>
    <mergeCell ref="B671:AA671"/>
    <mergeCell ref="C664:AD664"/>
    <mergeCell ref="C667:AD667"/>
    <mergeCell ref="C679:AD679"/>
    <mergeCell ref="C680:AD680"/>
    <mergeCell ref="B742:AD742"/>
    <mergeCell ref="B744:AD744"/>
    <mergeCell ref="C740:AD740"/>
    <mergeCell ref="C741:AD741"/>
    <mergeCell ref="C743:AD743"/>
    <mergeCell ref="B739:AD739"/>
    <mergeCell ref="C690:AD690"/>
    <mergeCell ref="D703:AD703"/>
    <mergeCell ref="D704:AD704"/>
    <mergeCell ref="D705:AD705"/>
    <mergeCell ref="D706:AD706"/>
    <mergeCell ref="B775:AD775"/>
    <mergeCell ref="C772:AD772"/>
    <mergeCell ref="C774:AD774"/>
    <mergeCell ref="C764:AD764"/>
    <mergeCell ref="B753:AD753"/>
    <mergeCell ref="B755:AD755"/>
    <mergeCell ref="B757:AD757"/>
    <mergeCell ref="C754:AD754"/>
    <mergeCell ref="C756:AD756"/>
    <mergeCell ref="C758:AD758"/>
    <mergeCell ref="B773:AD773"/>
    <mergeCell ref="B759:AD759"/>
    <mergeCell ref="B761:AD761"/>
    <mergeCell ref="B763:AD763"/>
    <mergeCell ref="C760:AD760"/>
    <mergeCell ref="C762:AD762"/>
    <mergeCell ref="C776:AD776"/>
    <mergeCell ref="B765:AD765"/>
    <mergeCell ref="B767:AD767"/>
    <mergeCell ref="B769:AD769"/>
    <mergeCell ref="C766:AD766"/>
    <mergeCell ref="C768:AD768"/>
    <mergeCell ref="C770:AD770"/>
    <mergeCell ref="B797:AD797"/>
    <mergeCell ref="B800:AD800"/>
    <mergeCell ref="B787:AA787"/>
    <mergeCell ref="B792:AD792"/>
    <mergeCell ref="B794:AD794"/>
    <mergeCell ref="C790:AD790"/>
    <mergeCell ref="C791:AD791"/>
    <mergeCell ref="C793:AD793"/>
    <mergeCell ref="B777:AD777"/>
    <mergeCell ref="B779:AD779"/>
    <mergeCell ref="B781:AD781"/>
    <mergeCell ref="C778:AD778"/>
    <mergeCell ref="C780:AD780"/>
    <mergeCell ref="B783:AD783"/>
    <mergeCell ref="C784:AD784"/>
    <mergeCell ref="B785:AD785"/>
    <mergeCell ref="C786:AD786"/>
    <mergeCell ref="B825:G825"/>
    <mergeCell ref="H825:M825"/>
    <mergeCell ref="N825:T825"/>
    <mergeCell ref="U825:Z825"/>
    <mergeCell ref="B831:AD831"/>
    <mergeCell ref="C845:AD845"/>
    <mergeCell ref="C846:AD846"/>
    <mergeCell ref="B836:AD836"/>
    <mergeCell ref="C956:AD956"/>
    <mergeCell ref="B842:AD842"/>
    <mergeCell ref="C839:AD839"/>
    <mergeCell ref="C840:AD840"/>
    <mergeCell ref="C841:AD841"/>
    <mergeCell ref="C843:AD843"/>
    <mergeCell ref="C905:AD905"/>
    <mergeCell ref="C901:AD901"/>
    <mergeCell ref="B883:AD883"/>
    <mergeCell ref="C859:AD859"/>
    <mergeCell ref="C860:AD860"/>
    <mergeCell ref="C885:AD885"/>
    <mergeCell ref="C886:AD886"/>
    <mergeCell ref="C887:AD887"/>
    <mergeCell ref="C888:AD888"/>
    <mergeCell ref="C884:AD884"/>
    <mergeCell ref="C857:AD857"/>
    <mergeCell ref="C920:AD920"/>
    <mergeCell ref="C921:AD921"/>
    <mergeCell ref="C1016:AD1016"/>
    <mergeCell ref="C1020:AD1020"/>
    <mergeCell ref="M929:P929"/>
    <mergeCell ref="M930:P930"/>
    <mergeCell ref="M931:P931"/>
    <mergeCell ref="M932:P932"/>
    <mergeCell ref="M933:P933"/>
    <mergeCell ref="M934:P934"/>
    <mergeCell ref="D935:F935"/>
    <mergeCell ref="D936:F936"/>
    <mergeCell ref="D938:F938"/>
    <mergeCell ref="G935:L935"/>
    <mergeCell ref="G936:L936"/>
    <mergeCell ref="G938:L938"/>
    <mergeCell ref="D929:F929"/>
    <mergeCell ref="D930:F930"/>
    <mergeCell ref="D932:F932"/>
    <mergeCell ref="C1005:AD1005"/>
    <mergeCell ref="C996:AD996"/>
    <mergeCell ref="C998:AD998"/>
    <mergeCell ref="C1006:AD1006"/>
    <mergeCell ref="C1041:AD1041"/>
    <mergeCell ref="C1043:AD1043"/>
    <mergeCell ref="C1044:AD1044"/>
    <mergeCell ref="D1064:F1064"/>
    <mergeCell ref="C1045:AD1045"/>
    <mergeCell ref="C1046:AD1046"/>
    <mergeCell ref="C1047:AD1047"/>
    <mergeCell ref="C1050:AD1050"/>
    <mergeCell ref="M1057:P1057"/>
    <mergeCell ref="Q1057:T1057"/>
    <mergeCell ref="C1048:AD1048"/>
    <mergeCell ref="C1051:AD1051"/>
    <mergeCell ref="D1053:T1053"/>
    <mergeCell ref="D1054:F1054"/>
    <mergeCell ref="G1054:L1054"/>
    <mergeCell ref="M1054:P1054"/>
    <mergeCell ref="Q1054:T1054"/>
    <mergeCell ref="D1055:F1055"/>
    <mergeCell ref="G1055:L1055"/>
    <mergeCell ref="M1055:P1055"/>
    <mergeCell ref="Q1058:T1058"/>
    <mergeCell ref="D1059:F1059"/>
    <mergeCell ref="G1059:L1059"/>
    <mergeCell ref="M1059:P1059"/>
    <mergeCell ref="C834:AD834"/>
    <mergeCell ref="C844:AD844"/>
    <mergeCell ref="C911:AD911"/>
    <mergeCell ref="C837:AD837"/>
    <mergeCell ref="C835:AD835"/>
    <mergeCell ref="B826:G826"/>
    <mergeCell ref="H826:M826"/>
    <mergeCell ref="N826:T826"/>
    <mergeCell ref="U826:Z826"/>
    <mergeCell ref="B832:AD832"/>
    <mergeCell ref="B910:AB910"/>
    <mergeCell ref="C903:AD903"/>
    <mergeCell ref="C907:AD907"/>
    <mergeCell ref="C908:AD908"/>
    <mergeCell ref="C858:AD858"/>
    <mergeCell ref="B855:AD855"/>
    <mergeCell ref="C850:AL850"/>
    <mergeCell ref="C895:AD895"/>
    <mergeCell ref="C898:AD898"/>
    <mergeCell ref="B838:AD838"/>
    <mergeCell ref="C889:AD889"/>
    <mergeCell ref="B900:AD900"/>
    <mergeCell ref="C890:AD890"/>
    <mergeCell ref="C847:AD847"/>
    <mergeCell ref="C782:AD782"/>
    <mergeCell ref="C904:AD904"/>
    <mergeCell ref="B966:AD966"/>
    <mergeCell ref="B984:AD984"/>
    <mergeCell ref="C985:AD985"/>
    <mergeCell ref="C987:AD987"/>
    <mergeCell ref="C986:AD986"/>
    <mergeCell ref="C988:AD988"/>
    <mergeCell ref="C906:AD906"/>
    <mergeCell ref="C912:AD912"/>
    <mergeCell ref="C913:AD913"/>
    <mergeCell ref="C914:AD914"/>
    <mergeCell ref="C917:AD917"/>
    <mergeCell ref="C922:AD922"/>
    <mergeCell ref="C915:AD915"/>
    <mergeCell ref="C916:AD916"/>
    <mergeCell ref="C958:AD958"/>
    <mergeCell ref="C959:AD959"/>
    <mergeCell ref="C953:AD953"/>
    <mergeCell ref="C952:AD952"/>
    <mergeCell ref="C924:AD924"/>
    <mergeCell ref="D928:F928"/>
    <mergeCell ref="G928:L928"/>
    <mergeCell ref="M928:P928"/>
    <mergeCell ref="AB1371:AF1371"/>
    <mergeCell ref="C951:AD951"/>
    <mergeCell ref="C1337:AD1337"/>
    <mergeCell ref="C1336:AD1336"/>
    <mergeCell ref="C1335:AD1335"/>
    <mergeCell ref="C1145:AD1145"/>
    <mergeCell ref="B1144:AB1144"/>
    <mergeCell ref="C1141:AD1141"/>
    <mergeCell ref="C1140:AD1140"/>
    <mergeCell ref="C1139:AD1139"/>
    <mergeCell ref="C1331:AD1331"/>
    <mergeCell ref="C1325:AD1325"/>
    <mergeCell ref="B1322:AB1322"/>
    <mergeCell ref="B1165:AB1165"/>
    <mergeCell ref="C1326:AD1326"/>
    <mergeCell ref="C1327:AD1327"/>
    <mergeCell ref="C1328:AD1328"/>
    <mergeCell ref="C954:AD954"/>
    <mergeCell ref="C1010:AD1010"/>
    <mergeCell ref="C1011:AD1011"/>
    <mergeCell ref="C1012:AD1012"/>
    <mergeCell ref="C962:AD962"/>
    <mergeCell ref="C963:AD963"/>
    <mergeCell ref="C964:AD964"/>
    <mergeCell ref="G929:L929"/>
    <mergeCell ref="G930:L930"/>
    <mergeCell ref="G932:L932"/>
    <mergeCell ref="G933:L933"/>
    <mergeCell ref="G934:L934"/>
    <mergeCell ref="D943:F943"/>
    <mergeCell ref="D944:F944"/>
    <mergeCell ref="G943:L943"/>
    <mergeCell ref="G944:L944"/>
    <mergeCell ref="D949:F949"/>
    <mergeCell ref="D931:F931"/>
    <mergeCell ref="D937:F937"/>
    <mergeCell ref="D939:F939"/>
    <mergeCell ref="D940:F940"/>
    <mergeCell ref="D941:F941"/>
    <mergeCell ref="D942:F942"/>
    <mergeCell ref="D945:F945"/>
    <mergeCell ref="D946:F946"/>
    <mergeCell ref="D947:F947"/>
    <mergeCell ref="D948:F948"/>
    <mergeCell ref="D933:F933"/>
    <mergeCell ref="D934:F934"/>
    <mergeCell ref="G949:L949"/>
    <mergeCell ref="G931:L931"/>
    <mergeCell ref="G937:L937"/>
    <mergeCell ref="G939:L939"/>
    <mergeCell ref="G940:L940"/>
    <mergeCell ref="G941:L941"/>
    <mergeCell ref="G942:L942"/>
    <mergeCell ref="G945:L945"/>
    <mergeCell ref="G946:L946"/>
    <mergeCell ref="G947:L947"/>
    <mergeCell ref="G948:L948"/>
    <mergeCell ref="Q949:T949"/>
    <mergeCell ref="M944:P944"/>
    <mergeCell ref="M945:P945"/>
    <mergeCell ref="M946:P946"/>
    <mergeCell ref="M947:P947"/>
    <mergeCell ref="M948:P948"/>
    <mergeCell ref="M949:P949"/>
    <mergeCell ref="M935:P935"/>
    <mergeCell ref="M936:P936"/>
    <mergeCell ref="M937:P937"/>
    <mergeCell ref="M938:P938"/>
    <mergeCell ref="M939:P939"/>
    <mergeCell ref="M940:P940"/>
    <mergeCell ref="M941:P941"/>
    <mergeCell ref="M942:P942"/>
    <mergeCell ref="M943:P943"/>
    <mergeCell ref="D927:T927"/>
    <mergeCell ref="C925:AD925"/>
    <mergeCell ref="C961:AD961"/>
    <mergeCell ref="Q928:T928"/>
    <mergeCell ref="Q929:T929"/>
    <mergeCell ref="Q930:T930"/>
    <mergeCell ref="Q931:T931"/>
    <mergeCell ref="Q937:T937"/>
    <mergeCell ref="Q939:T939"/>
    <mergeCell ref="Q940:T940"/>
    <mergeCell ref="Q941:T941"/>
    <mergeCell ref="Q942:T942"/>
    <mergeCell ref="Q945:T945"/>
    <mergeCell ref="Q946:T946"/>
    <mergeCell ref="Q947:T947"/>
    <mergeCell ref="Q948:T948"/>
    <mergeCell ref="Q932:T932"/>
    <mergeCell ref="Q933:T933"/>
    <mergeCell ref="Q934:T934"/>
    <mergeCell ref="Q935:T935"/>
    <mergeCell ref="Q936:T936"/>
    <mergeCell ref="Q938:T938"/>
    <mergeCell ref="Q943:T943"/>
    <mergeCell ref="Q944:T944"/>
    <mergeCell ref="C969:AD969"/>
    <mergeCell ref="C971:AD971"/>
    <mergeCell ref="C972:AD972"/>
    <mergeCell ref="C973:AD973"/>
    <mergeCell ref="C970:AD970"/>
    <mergeCell ref="C974:AD974"/>
    <mergeCell ref="C980:AD980"/>
    <mergeCell ref="C981:AD981"/>
    <mergeCell ref="C982:AD982"/>
    <mergeCell ref="C975:AD975"/>
    <mergeCell ref="C976:AD976"/>
    <mergeCell ref="C978:AD978"/>
    <mergeCell ref="C979:AD979"/>
    <mergeCell ref="C989:AD989"/>
    <mergeCell ref="C1002:AD1002"/>
    <mergeCell ref="C1003:AD1003"/>
    <mergeCell ref="C1004:AD1004"/>
    <mergeCell ref="C999:AD999"/>
    <mergeCell ref="C1000:AD1000"/>
    <mergeCell ref="C990:AD990"/>
    <mergeCell ref="C991:AD991"/>
    <mergeCell ref="C992:AD992"/>
    <mergeCell ref="C993:AD993"/>
    <mergeCell ref="C994:AD994"/>
    <mergeCell ref="C995:AD995"/>
    <mergeCell ref="C997:AD997"/>
    <mergeCell ref="C1001:AD1001"/>
    <mergeCell ref="Q1055:T1055"/>
    <mergeCell ref="Q1056:T1056"/>
    <mergeCell ref="D1057:F1057"/>
    <mergeCell ref="G1062:L1062"/>
    <mergeCell ref="M1062:P1062"/>
    <mergeCell ref="Q1062:T1062"/>
    <mergeCell ref="D1063:F1063"/>
    <mergeCell ref="G1063:L1063"/>
    <mergeCell ref="M1063:P1063"/>
    <mergeCell ref="Q1063:T1063"/>
    <mergeCell ref="D1061:F1061"/>
    <mergeCell ref="D1056:F1056"/>
    <mergeCell ref="G1056:L1056"/>
    <mergeCell ref="M1056:P1056"/>
    <mergeCell ref="G1057:L1057"/>
    <mergeCell ref="Q1059:T1059"/>
    <mergeCell ref="D1060:F1060"/>
    <mergeCell ref="G1060:L1060"/>
    <mergeCell ref="M1060:P1060"/>
    <mergeCell ref="Q1060:T1060"/>
    <mergeCell ref="D1065:F1065"/>
    <mergeCell ref="G1065:L1065"/>
    <mergeCell ref="M1065:P1065"/>
    <mergeCell ref="Q1065:T1065"/>
    <mergeCell ref="G1064:L1064"/>
    <mergeCell ref="M1064:P1064"/>
    <mergeCell ref="Q1064:T1064"/>
    <mergeCell ref="G1061:L1061"/>
    <mergeCell ref="M1061:P1061"/>
    <mergeCell ref="Q1061:T1061"/>
    <mergeCell ref="D1062:F1062"/>
    <mergeCell ref="D1066:F1066"/>
    <mergeCell ref="G1066:L1066"/>
    <mergeCell ref="M1066:P1066"/>
    <mergeCell ref="Q1066:T1066"/>
    <mergeCell ref="Q1073:T1073"/>
    <mergeCell ref="D1067:F1067"/>
    <mergeCell ref="G1067:L1067"/>
    <mergeCell ref="M1067:P1067"/>
    <mergeCell ref="Q1067:T1067"/>
    <mergeCell ref="D1068:F1068"/>
    <mergeCell ref="G1068:L1068"/>
    <mergeCell ref="M1068:P1068"/>
    <mergeCell ref="Q1068:T1068"/>
    <mergeCell ref="M1073:P1073"/>
    <mergeCell ref="D1070:F1070"/>
    <mergeCell ref="G1070:L1070"/>
    <mergeCell ref="M1070:P1070"/>
    <mergeCell ref="Q1070:T1070"/>
    <mergeCell ref="C1082:AD1082"/>
    <mergeCell ref="I1107:J1107"/>
    <mergeCell ref="I1096:J1096"/>
    <mergeCell ref="I1099:J1099"/>
    <mergeCell ref="I1100:J1100"/>
    <mergeCell ref="I1101:J1101"/>
    <mergeCell ref="I1102:J1102"/>
    <mergeCell ref="I1103:J1103"/>
    <mergeCell ref="I1105:J1105"/>
    <mergeCell ref="I1106:J1106"/>
    <mergeCell ref="Q1074:T1074"/>
    <mergeCell ref="I1089:J1089"/>
    <mergeCell ref="I1090:J1090"/>
    <mergeCell ref="I1091:J1091"/>
    <mergeCell ref="I1092:J1092"/>
    <mergeCell ref="I1093:J1093"/>
    <mergeCell ref="I1094:J1094"/>
    <mergeCell ref="I1095:J1095"/>
    <mergeCell ref="C1334:AD1334"/>
    <mergeCell ref="D1075:F1075"/>
    <mergeCell ref="G1075:L1075"/>
    <mergeCell ref="M1075:P1075"/>
    <mergeCell ref="Q1075:T1075"/>
    <mergeCell ref="C1277:AD1277"/>
    <mergeCell ref="C1278:AD1278"/>
    <mergeCell ref="C1281:AD1281"/>
    <mergeCell ref="C1081:AD1081"/>
    <mergeCell ref="S1110:T1110"/>
    <mergeCell ref="C1078:AD1078"/>
    <mergeCell ref="C1079:AD1079"/>
    <mergeCell ref="C1080:AD1080"/>
    <mergeCell ref="C1077:AD1077"/>
    <mergeCell ref="I1110:J1110"/>
    <mergeCell ref="U1110:V1110"/>
    <mergeCell ref="B828:AA828"/>
    <mergeCell ref="C919:AD919"/>
    <mergeCell ref="C1014:AD1014"/>
    <mergeCell ref="C1142:AD1142"/>
    <mergeCell ref="C1039:AD1039"/>
    <mergeCell ref="C923:AD923"/>
    <mergeCell ref="D1069:F1069"/>
    <mergeCell ref="G1069:L1069"/>
    <mergeCell ref="M1069:P1069"/>
    <mergeCell ref="Q1069:T1069"/>
    <mergeCell ref="D1071:F1071"/>
    <mergeCell ref="G1071:L1071"/>
    <mergeCell ref="M1071:P1071"/>
    <mergeCell ref="Q1071:T1071"/>
    <mergeCell ref="D1072:F1072"/>
    <mergeCell ref="G1072:L1072"/>
    <mergeCell ref="M1072:P1072"/>
    <mergeCell ref="Q1072:T1072"/>
    <mergeCell ref="I1104:J1104"/>
    <mergeCell ref="D1073:F1073"/>
    <mergeCell ref="G1073:L1073"/>
    <mergeCell ref="D1074:F1074"/>
    <mergeCell ref="G1074:L1074"/>
    <mergeCell ref="M1074:P1074"/>
  </mergeCells>
  <pageMargins left="0.7" right="0.7" top="0.75" bottom="0.75" header="0.3" footer="0.3"/>
  <pageSetup orientation="portrait" horizontalDpi="4294967292"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7ED71-C0F7-4129-B610-F3F98615C565}">
  <sheetPr>
    <pageSetUpPr autoPageBreaks="0"/>
  </sheetPr>
  <dimension ref="A1:AW296"/>
  <sheetViews>
    <sheetView topLeftCell="A247" zoomScale="90" zoomScaleNormal="90" zoomScaleSheetLayoutView="115" zoomScalePageLayoutView="90" workbookViewId="0">
      <selection activeCell="A290" sqref="A290:XFD290"/>
    </sheetView>
  </sheetViews>
  <sheetFormatPr baseColWidth="10" defaultColWidth="8" defaultRowHeight="11.25" x14ac:dyDescent="0.2"/>
  <cols>
    <col min="1" max="1" width="8" style="218"/>
    <col min="2" max="2" width="10.42578125" style="218" customWidth="1"/>
    <col min="3" max="3" width="5.42578125" style="218" customWidth="1"/>
    <col min="4" max="5" width="8" style="218"/>
    <col min="6" max="6" width="7" style="218" customWidth="1"/>
    <col min="7" max="7" width="5.7109375" style="218" customWidth="1"/>
    <col min="8" max="8" width="8" style="218"/>
    <col min="9" max="9" width="8.85546875" style="218" bestFit="1" customWidth="1"/>
    <col min="10" max="16" width="8" style="218"/>
    <col min="17" max="17" width="2.85546875" style="218" customWidth="1"/>
    <col min="18" max="16384" width="8" style="218"/>
  </cols>
  <sheetData>
    <row r="1" spans="2:34" s="296" customFormat="1" ht="22.5" customHeight="1" thickBot="1" x14ac:dyDescent="0.25">
      <c r="B1" s="494" t="s">
        <v>832</v>
      </c>
      <c r="C1" s="480"/>
      <c r="D1" s="480"/>
      <c r="E1" s="480"/>
      <c r="F1" s="480"/>
      <c r="G1" s="480"/>
      <c r="H1" s="480"/>
      <c r="I1" s="480"/>
      <c r="J1" s="480"/>
      <c r="K1" s="480"/>
      <c r="L1" s="480"/>
      <c r="M1" s="480"/>
      <c r="N1" s="480"/>
      <c r="O1" s="480"/>
      <c r="P1" s="480"/>
      <c r="Q1" s="480"/>
      <c r="R1" s="480"/>
      <c r="S1" s="480"/>
      <c r="T1" s="480"/>
      <c r="U1" s="480"/>
      <c r="V1" s="480"/>
      <c r="W1" s="480"/>
      <c r="X1" s="480"/>
      <c r="Y1" s="480"/>
      <c r="Z1" s="480"/>
      <c r="AA1" s="480"/>
      <c r="AB1" s="480"/>
      <c r="AC1" s="480"/>
      <c r="AD1" s="480"/>
      <c r="AE1" s="480"/>
      <c r="AF1" s="480"/>
      <c r="AG1" s="480"/>
      <c r="AH1" s="481"/>
    </row>
    <row r="2" spans="2:34" s="296" customFormat="1" ht="23.25" customHeight="1" thickBot="1" x14ac:dyDescent="0.25">
      <c r="B2" s="482" t="s">
        <v>442</v>
      </c>
      <c r="C2" s="480"/>
      <c r="D2" s="480"/>
      <c r="E2" s="480"/>
      <c r="F2" s="480"/>
      <c r="G2" s="480"/>
      <c r="H2" s="480"/>
      <c r="I2" s="480"/>
      <c r="J2" s="480"/>
      <c r="K2" s="480"/>
      <c r="L2" s="480"/>
      <c r="M2" s="480"/>
      <c r="N2" s="480"/>
      <c r="O2" s="480"/>
      <c r="P2" s="480"/>
      <c r="Q2" s="480"/>
      <c r="R2" s="480"/>
      <c r="S2" s="480"/>
      <c r="T2" s="480"/>
      <c r="U2" s="480"/>
      <c r="V2" s="480"/>
      <c r="W2" s="480"/>
      <c r="X2" s="480"/>
      <c r="Y2" s="480"/>
      <c r="Z2" s="480"/>
      <c r="AA2" s="480"/>
      <c r="AB2" s="480"/>
      <c r="AC2" s="480"/>
      <c r="AD2" s="480"/>
      <c r="AE2" s="480"/>
      <c r="AF2" s="480"/>
      <c r="AG2" s="480"/>
      <c r="AH2" s="481"/>
    </row>
    <row r="3" spans="2:34" s="296" customFormat="1" ht="18.75" customHeight="1" thickBot="1" x14ac:dyDescent="0.25">
      <c r="B3" s="482" t="s">
        <v>443</v>
      </c>
      <c r="C3" s="480"/>
      <c r="D3" s="480"/>
      <c r="E3" s="480"/>
      <c r="F3" s="480"/>
      <c r="G3" s="480"/>
      <c r="H3" s="480"/>
      <c r="I3" s="480"/>
      <c r="J3" s="480"/>
      <c r="K3" s="480"/>
      <c r="L3" s="480"/>
      <c r="M3" s="480"/>
      <c r="N3" s="480"/>
      <c r="O3" s="480"/>
      <c r="P3" s="480"/>
      <c r="Q3" s="480"/>
      <c r="R3" s="480"/>
      <c r="S3" s="480"/>
      <c r="T3" s="480"/>
      <c r="U3" s="480"/>
      <c r="V3" s="480"/>
      <c r="W3" s="480"/>
      <c r="X3" s="480"/>
      <c r="Y3" s="480"/>
      <c r="Z3" s="480"/>
      <c r="AA3" s="480"/>
      <c r="AB3" s="480"/>
      <c r="AC3" s="480"/>
      <c r="AD3" s="480"/>
      <c r="AE3" s="480"/>
      <c r="AF3" s="480"/>
      <c r="AG3" s="480"/>
      <c r="AH3" s="481"/>
    </row>
    <row r="4" spans="2:34" s="296" customFormat="1" ht="18.75" customHeight="1" thickBot="1" x14ac:dyDescent="0.25">
      <c r="B4" s="479" t="s">
        <v>444</v>
      </c>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6"/>
    </row>
    <row r="5" spans="2:34" s="296" customFormat="1" x14ac:dyDescent="0.2">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row>
    <row r="6" spans="2:34" s="296" customFormat="1" x14ac:dyDescent="0.2">
      <c r="B6" s="206">
        <v>7002</v>
      </c>
      <c r="C6" s="298" t="s">
        <v>3</v>
      </c>
      <c r="D6" s="206">
        <v>7003</v>
      </c>
      <c r="E6" s="295" t="s">
        <v>4</v>
      </c>
      <c r="F6" s="206">
        <v>7004</v>
      </c>
    </row>
    <row r="7" spans="2:34" s="296" customFormat="1" x14ac:dyDescent="0.2">
      <c r="B7" s="256">
        <v>7026</v>
      </c>
      <c r="C7" s="298" t="s">
        <v>3</v>
      </c>
      <c r="D7" s="206">
        <v>7010</v>
      </c>
      <c r="E7" s="295" t="s">
        <v>4</v>
      </c>
      <c r="F7" s="206">
        <v>7015</v>
      </c>
      <c r="G7" s="296" t="s">
        <v>4</v>
      </c>
      <c r="H7" s="296">
        <v>7020</v>
      </c>
    </row>
    <row r="8" spans="2:34" s="296" customFormat="1" x14ac:dyDescent="0.2">
      <c r="B8" s="256">
        <v>7027</v>
      </c>
      <c r="C8" s="298" t="s">
        <v>3</v>
      </c>
      <c r="D8" s="206">
        <v>7011</v>
      </c>
      <c r="E8" s="295" t="s">
        <v>4</v>
      </c>
      <c r="F8" s="206">
        <v>7016</v>
      </c>
      <c r="G8" s="296" t="s">
        <v>4</v>
      </c>
      <c r="H8" s="296">
        <v>7021</v>
      </c>
    </row>
    <row r="9" spans="2:34" s="296" customFormat="1" x14ac:dyDescent="0.2">
      <c r="B9" s="256">
        <v>7028</v>
      </c>
      <c r="C9" s="298" t="s">
        <v>3</v>
      </c>
      <c r="D9" s="206">
        <v>7012</v>
      </c>
      <c r="E9" s="295" t="s">
        <v>4</v>
      </c>
      <c r="F9" s="206">
        <v>7017</v>
      </c>
      <c r="G9" s="296" t="s">
        <v>4</v>
      </c>
      <c r="H9" s="296">
        <v>7022</v>
      </c>
    </row>
    <row r="10" spans="2:34" s="296" customFormat="1" x14ac:dyDescent="0.2">
      <c r="B10" s="256">
        <v>7029</v>
      </c>
      <c r="C10" s="298" t="s">
        <v>3</v>
      </c>
      <c r="D10" s="206">
        <v>7013</v>
      </c>
      <c r="E10" s="295" t="s">
        <v>4</v>
      </c>
      <c r="F10" s="206">
        <v>7018</v>
      </c>
      <c r="G10" s="296" t="s">
        <v>4</v>
      </c>
      <c r="H10" s="296">
        <v>7023</v>
      </c>
    </row>
    <row r="11" spans="2:34" s="296" customFormat="1" x14ac:dyDescent="0.2">
      <c r="B11" s="256">
        <v>7030</v>
      </c>
      <c r="C11" s="298" t="s">
        <v>3</v>
      </c>
      <c r="D11" s="206">
        <v>7014</v>
      </c>
      <c r="E11" s="295" t="s">
        <v>4</v>
      </c>
      <c r="F11" s="206">
        <v>7019</v>
      </c>
      <c r="G11" s="296" t="s">
        <v>4</v>
      </c>
      <c r="H11" s="296">
        <v>7024</v>
      </c>
    </row>
    <row r="12" spans="2:34" s="296" customFormat="1" x14ac:dyDescent="0.2">
      <c r="B12" s="296">
        <v>7014</v>
      </c>
      <c r="C12" s="296" t="s">
        <v>3</v>
      </c>
      <c r="D12" s="296">
        <v>7010</v>
      </c>
      <c r="E12" s="296" t="s">
        <v>4</v>
      </c>
      <c r="F12" s="296">
        <v>7011</v>
      </c>
      <c r="G12" s="296" t="s">
        <v>4</v>
      </c>
      <c r="H12" s="296">
        <v>7012</v>
      </c>
      <c r="I12" s="296" t="s">
        <v>4</v>
      </c>
      <c r="J12" s="296">
        <v>7013</v>
      </c>
    </row>
    <row r="13" spans="2:34" s="296" customFormat="1" x14ac:dyDescent="0.2">
      <c r="B13" s="206">
        <v>7019</v>
      </c>
      <c r="C13" s="298" t="s">
        <v>3</v>
      </c>
      <c r="D13" s="206">
        <v>7015</v>
      </c>
      <c r="E13" s="295" t="s">
        <v>4</v>
      </c>
      <c r="F13" s="206">
        <v>7016</v>
      </c>
      <c r="G13" s="296" t="s">
        <v>4</v>
      </c>
      <c r="H13" s="296">
        <v>7017</v>
      </c>
      <c r="I13" s="296" t="s">
        <v>4</v>
      </c>
      <c r="J13" s="296">
        <v>7018</v>
      </c>
    </row>
    <row r="14" spans="2:34" s="296" customFormat="1" x14ac:dyDescent="0.2">
      <c r="B14" s="206">
        <v>7024</v>
      </c>
      <c r="C14" s="298" t="s">
        <v>3</v>
      </c>
      <c r="D14" s="206">
        <v>7020</v>
      </c>
      <c r="E14" s="295" t="s">
        <v>4</v>
      </c>
      <c r="F14" s="206">
        <v>7021</v>
      </c>
      <c r="G14" s="296" t="s">
        <v>4</v>
      </c>
      <c r="H14" s="296">
        <v>7022</v>
      </c>
      <c r="I14" s="296" t="s">
        <v>4</v>
      </c>
      <c r="J14" s="296">
        <v>7023</v>
      </c>
    </row>
    <row r="15" spans="2:34" s="296" customFormat="1" x14ac:dyDescent="0.2">
      <c r="B15" s="256">
        <v>7030</v>
      </c>
      <c r="C15" s="298" t="s">
        <v>3</v>
      </c>
      <c r="D15" s="256">
        <v>7026</v>
      </c>
      <c r="E15" s="223" t="s">
        <v>4</v>
      </c>
      <c r="F15" s="256">
        <v>7027</v>
      </c>
      <c r="G15" s="222" t="s">
        <v>4</v>
      </c>
      <c r="H15" s="222">
        <v>7028</v>
      </c>
      <c r="I15" s="222" t="s">
        <v>4</v>
      </c>
      <c r="J15" s="222">
        <v>7029</v>
      </c>
    </row>
    <row r="16" spans="2:34" s="296" customFormat="1" ht="12" thickBot="1" x14ac:dyDescent="0.25"/>
    <row r="17" spans="2:36" s="296" customFormat="1" ht="21.75" customHeight="1" thickBot="1" x14ac:dyDescent="0.25">
      <c r="B17" s="482" t="s">
        <v>445</v>
      </c>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1"/>
    </row>
    <row r="18" spans="2:36" s="296" customFormat="1" x14ac:dyDescent="0.2">
      <c r="B18" s="296">
        <v>8098</v>
      </c>
      <c r="C18" s="296" t="s">
        <v>3</v>
      </c>
      <c r="D18" s="296">
        <v>8003</v>
      </c>
      <c r="E18" s="296" t="s">
        <v>4</v>
      </c>
      <c r="F18" s="296">
        <v>8009</v>
      </c>
      <c r="G18" s="296" t="s">
        <v>4</v>
      </c>
      <c r="H18" s="296">
        <v>8015</v>
      </c>
      <c r="I18" s="296" t="s">
        <v>4</v>
      </c>
      <c r="J18" s="296">
        <v>8021</v>
      </c>
      <c r="K18" s="296" t="s">
        <v>4</v>
      </c>
      <c r="L18" s="296">
        <v>8027</v>
      </c>
      <c r="M18" s="296" t="s">
        <v>4</v>
      </c>
      <c r="N18" s="296">
        <v>8033</v>
      </c>
      <c r="O18" s="296" t="s">
        <v>4</v>
      </c>
      <c r="P18" s="296">
        <v>8039</v>
      </c>
      <c r="Q18" s="296" t="s">
        <v>4</v>
      </c>
      <c r="R18" s="296">
        <v>8045</v>
      </c>
      <c r="S18" s="296" t="s">
        <v>4</v>
      </c>
      <c r="T18" s="296">
        <v>8051</v>
      </c>
      <c r="U18" s="296" t="s">
        <v>4</v>
      </c>
      <c r="V18" s="296">
        <v>8057</v>
      </c>
      <c r="W18" s="296" t="s">
        <v>4</v>
      </c>
      <c r="X18" s="296">
        <v>8063</v>
      </c>
      <c r="Y18" s="296" t="s">
        <v>4</v>
      </c>
      <c r="Z18" s="296">
        <v>8069</v>
      </c>
      <c r="AA18" s="296" t="s">
        <v>4</v>
      </c>
      <c r="AB18" s="296">
        <v>8075</v>
      </c>
      <c r="AC18" s="296" t="s">
        <v>4</v>
      </c>
      <c r="AD18" s="296">
        <v>8081</v>
      </c>
      <c r="AE18" s="296" t="s">
        <v>4</v>
      </c>
      <c r="AF18" s="296">
        <v>8087</v>
      </c>
      <c r="AG18" s="296" t="s">
        <v>4</v>
      </c>
      <c r="AH18" s="296">
        <v>8093</v>
      </c>
    </row>
    <row r="19" spans="2:36" s="296" customFormat="1" x14ac:dyDescent="0.2">
      <c r="B19" s="296">
        <v>8099</v>
      </c>
      <c r="C19" s="296" t="s">
        <v>3</v>
      </c>
      <c r="D19" s="296">
        <v>8005</v>
      </c>
      <c r="E19" s="296" t="s">
        <v>4</v>
      </c>
      <c r="F19" s="296">
        <v>8011</v>
      </c>
      <c r="G19" s="296" t="s">
        <v>4</v>
      </c>
      <c r="H19" s="296">
        <v>8017</v>
      </c>
      <c r="I19" s="296" t="s">
        <v>4</v>
      </c>
      <c r="J19" s="296">
        <v>8023</v>
      </c>
      <c r="K19" s="296" t="s">
        <v>4</v>
      </c>
      <c r="L19" s="296">
        <v>8029</v>
      </c>
      <c r="M19" s="296" t="s">
        <v>4</v>
      </c>
      <c r="N19" s="296">
        <v>8035</v>
      </c>
      <c r="O19" s="296" t="s">
        <v>4</v>
      </c>
      <c r="P19" s="296">
        <v>8041</v>
      </c>
      <c r="Q19" s="296" t="s">
        <v>4</v>
      </c>
      <c r="R19" s="296">
        <v>8047</v>
      </c>
      <c r="S19" s="296" t="s">
        <v>4</v>
      </c>
      <c r="T19" s="296">
        <v>8053</v>
      </c>
      <c r="U19" s="296" t="s">
        <v>4</v>
      </c>
      <c r="V19" s="296">
        <v>8059</v>
      </c>
      <c r="W19" s="296" t="s">
        <v>4</v>
      </c>
      <c r="X19" s="296">
        <v>8065</v>
      </c>
      <c r="Y19" s="296" t="s">
        <v>4</v>
      </c>
      <c r="Z19" s="296">
        <v>8071</v>
      </c>
      <c r="AA19" s="296" t="s">
        <v>4</v>
      </c>
      <c r="AB19" s="296">
        <v>8077</v>
      </c>
      <c r="AC19" s="296" t="s">
        <v>4</v>
      </c>
      <c r="AD19" s="296">
        <v>8083</v>
      </c>
      <c r="AE19" s="296" t="s">
        <v>4</v>
      </c>
      <c r="AF19" s="296">
        <v>8089</v>
      </c>
      <c r="AG19" s="296" t="s">
        <v>4</v>
      </c>
      <c r="AH19" s="296">
        <v>8095</v>
      </c>
      <c r="AJ19" s="296" t="s">
        <v>446</v>
      </c>
    </row>
    <row r="20" spans="2:36" s="296" customFormat="1" x14ac:dyDescent="0.2">
      <c r="B20" s="296">
        <v>8100</v>
      </c>
      <c r="C20" s="296" t="s">
        <v>3</v>
      </c>
      <c r="D20" s="296">
        <v>8007</v>
      </c>
      <c r="E20" s="296" t="s">
        <v>4</v>
      </c>
      <c r="F20" s="296">
        <v>8013</v>
      </c>
      <c r="G20" s="296" t="s">
        <v>4</v>
      </c>
      <c r="H20" s="296">
        <v>8019</v>
      </c>
      <c r="I20" s="296" t="s">
        <v>4</v>
      </c>
      <c r="J20" s="296">
        <v>8025</v>
      </c>
      <c r="K20" s="296" t="s">
        <v>4</v>
      </c>
      <c r="L20" s="296">
        <v>8031</v>
      </c>
      <c r="M20" s="296" t="s">
        <v>4</v>
      </c>
      <c r="N20" s="296">
        <v>8037</v>
      </c>
      <c r="O20" s="296" t="s">
        <v>4</v>
      </c>
      <c r="P20" s="296">
        <v>8043</v>
      </c>
      <c r="Q20" s="296" t="s">
        <v>4</v>
      </c>
      <c r="R20" s="296">
        <v>8049</v>
      </c>
      <c r="S20" s="296" t="s">
        <v>4</v>
      </c>
      <c r="T20" s="296">
        <v>8055</v>
      </c>
      <c r="U20" s="296" t="s">
        <v>4</v>
      </c>
      <c r="V20" s="296">
        <v>8061</v>
      </c>
      <c r="W20" s="296" t="s">
        <v>4</v>
      </c>
      <c r="X20" s="296">
        <v>8067</v>
      </c>
      <c r="Y20" s="296" t="s">
        <v>4</v>
      </c>
      <c r="Z20" s="296">
        <v>8073</v>
      </c>
      <c r="AA20" s="296" t="s">
        <v>4</v>
      </c>
      <c r="AB20" s="296">
        <v>8079</v>
      </c>
      <c r="AC20" s="296" t="s">
        <v>4</v>
      </c>
      <c r="AD20" s="296">
        <v>8085</v>
      </c>
      <c r="AE20" s="296" t="s">
        <v>4</v>
      </c>
      <c r="AF20" s="296">
        <v>8091</v>
      </c>
      <c r="AG20" s="296" t="s">
        <v>4</v>
      </c>
      <c r="AH20" s="296">
        <v>8097</v>
      </c>
    </row>
    <row r="21" spans="2:36" s="296" customFormat="1" ht="12" thickBot="1" x14ac:dyDescent="0.25"/>
    <row r="22" spans="2:36" s="296" customFormat="1" ht="23.25" customHeight="1" thickBot="1" x14ac:dyDescent="0.25">
      <c r="B22" s="482" t="s">
        <v>447</v>
      </c>
      <c r="C22" s="480"/>
      <c r="D22" s="480"/>
      <c r="E22" s="480"/>
      <c r="F22" s="480"/>
      <c r="G22" s="480"/>
      <c r="H22" s="480"/>
      <c r="I22" s="480"/>
      <c r="J22" s="480"/>
      <c r="K22" s="480"/>
      <c r="L22" s="480"/>
      <c r="M22" s="480"/>
      <c r="N22" s="480"/>
      <c r="O22" s="480"/>
      <c r="P22" s="480"/>
      <c r="Q22" s="480"/>
      <c r="R22" s="480"/>
      <c r="S22" s="480"/>
      <c r="T22" s="480"/>
      <c r="U22" s="480"/>
      <c r="V22" s="480"/>
      <c r="W22" s="480"/>
      <c r="X22" s="480"/>
      <c r="Y22" s="480"/>
      <c r="Z22" s="480"/>
      <c r="AA22" s="480"/>
      <c r="AB22" s="480"/>
      <c r="AC22" s="480"/>
      <c r="AD22" s="480"/>
      <c r="AE22" s="480"/>
      <c r="AF22" s="480"/>
      <c r="AG22" s="480"/>
      <c r="AH22" s="481"/>
    </row>
    <row r="23" spans="2:36" s="296" customFormat="1" x14ac:dyDescent="0.2">
      <c r="B23" s="207"/>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row>
    <row r="24" spans="2:36" s="296" customFormat="1" x14ac:dyDescent="0.2">
      <c r="B24" s="257">
        <v>9052</v>
      </c>
      <c r="C24" s="222" t="s">
        <v>3</v>
      </c>
      <c r="D24" s="257">
        <v>9005</v>
      </c>
      <c r="E24" s="222" t="s">
        <v>4</v>
      </c>
      <c r="F24" s="257">
        <v>9013</v>
      </c>
      <c r="G24" s="222" t="s">
        <v>4</v>
      </c>
      <c r="H24" s="257">
        <v>9021</v>
      </c>
      <c r="I24" s="222" t="s">
        <v>4</v>
      </c>
      <c r="J24" s="222">
        <v>9029</v>
      </c>
      <c r="K24" s="222" t="s">
        <v>4</v>
      </c>
      <c r="L24" s="222">
        <v>9037</v>
      </c>
      <c r="M24" s="222" t="s">
        <v>4</v>
      </c>
      <c r="N24" s="258">
        <v>9045</v>
      </c>
      <c r="O24" s="205"/>
      <c r="P24" s="205"/>
      <c r="Q24" s="205"/>
      <c r="R24" s="205"/>
      <c r="S24" s="205"/>
      <c r="T24" s="205"/>
      <c r="U24" s="205"/>
      <c r="V24" s="205"/>
      <c r="W24" s="205"/>
      <c r="X24" s="205"/>
      <c r="Y24" s="205"/>
      <c r="Z24" s="205"/>
      <c r="AA24" s="205"/>
      <c r="AB24" s="205"/>
      <c r="AC24" s="205"/>
      <c r="AD24" s="205"/>
      <c r="AE24" s="205"/>
      <c r="AF24" s="205"/>
      <c r="AG24" s="205"/>
      <c r="AH24" s="205"/>
    </row>
    <row r="25" spans="2:36" s="296" customFormat="1" x14ac:dyDescent="0.2">
      <c r="B25" s="257">
        <v>9053</v>
      </c>
      <c r="C25" s="222" t="s">
        <v>3</v>
      </c>
      <c r="D25" s="257">
        <v>9006</v>
      </c>
      <c r="E25" s="222" t="s">
        <v>4</v>
      </c>
      <c r="F25" s="257">
        <v>9014</v>
      </c>
      <c r="G25" s="222" t="s">
        <v>4</v>
      </c>
      <c r="H25" s="257">
        <v>9022</v>
      </c>
      <c r="I25" s="222" t="s">
        <v>4</v>
      </c>
      <c r="J25" s="222">
        <v>9030</v>
      </c>
      <c r="K25" s="222" t="s">
        <v>4</v>
      </c>
      <c r="L25" s="222">
        <v>9038</v>
      </c>
      <c r="M25" s="222" t="s">
        <v>4</v>
      </c>
      <c r="N25" s="258">
        <v>9046</v>
      </c>
      <c r="O25" s="205"/>
      <c r="P25" s="205"/>
      <c r="Q25" s="205"/>
      <c r="R25" s="205"/>
      <c r="S25" s="205"/>
      <c r="T25" s="205"/>
      <c r="U25" s="205"/>
      <c r="V25" s="205"/>
      <c r="W25" s="205"/>
      <c r="X25" s="205"/>
      <c r="Y25" s="205"/>
      <c r="Z25" s="205"/>
      <c r="AA25" s="205"/>
      <c r="AB25" s="205"/>
      <c r="AC25" s="205"/>
      <c r="AD25" s="205"/>
      <c r="AE25" s="205"/>
      <c r="AF25" s="205"/>
      <c r="AG25" s="205"/>
      <c r="AH25" s="205"/>
    </row>
    <row r="26" spans="2:36" s="296" customFormat="1" x14ac:dyDescent="0.2">
      <c r="B26" s="257">
        <v>9054</v>
      </c>
      <c r="C26" s="222" t="s">
        <v>3</v>
      </c>
      <c r="D26" s="257">
        <v>9007</v>
      </c>
      <c r="E26" s="222" t="s">
        <v>4</v>
      </c>
      <c r="F26" s="257">
        <v>9015</v>
      </c>
      <c r="G26" s="222" t="s">
        <v>4</v>
      </c>
      <c r="H26" s="257">
        <v>9023</v>
      </c>
      <c r="I26" s="222" t="s">
        <v>4</v>
      </c>
      <c r="J26" s="222">
        <v>9031</v>
      </c>
      <c r="K26" s="222" t="s">
        <v>4</v>
      </c>
      <c r="L26" s="222">
        <v>9039</v>
      </c>
      <c r="M26" s="259" t="s">
        <v>4</v>
      </c>
      <c r="N26" s="258">
        <v>9047</v>
      </c>
      <c r="O26" s="205"/>
      <c r="P26" s="205"/>
      <c r="Q26" s="205"/>
      <c r="R26" s="205"/>
      <c r="S26" s="205"/>
      <c r="T26" s="205"/>
      <c r="U26" s="205"/>
      <c r="V26" s="205"/>
      <c r="W26" s="205"/>
      <c r="X26" s="205"/>
      <c r="Y26" s="205"/>
      <c r="Z26" s="205"/>
      <c r="AA26" s="205"/>
      <c r="AB26" s="205"/>
      <c r="AC26" s="205"/>
      <c r="AD26" s="205"/>
      <c r="AE26" s="205"/>
      <c r="AF26" s="205"/>
      <c r="AG26" s="205"/>
      <c r="AH26" s="205"/>
    </row>
    <row r="27" spans="2:36" s="296" customFormat="1" x14ac:dyDescent="0.2">
      <c r="B27" s="257">
        <v>9055</v>
      </c>
      <c r="C27" s="222" t="s">
        <v>3</v>
      </c>
      <c r="D27" s="257">
        <v>9009</v>
      </c>
      <c r="E27" s="222" t="s">
        <v>4</v>
      </c>
      <c r="F27" s="257">
        <v>9017</v>
      </c>
      <c r="G27" s="222" t="s">
        <v>4</v>
      </c>
      <c r="H27" s="257">
        <v>9025</v>
      </c>
      <c r="I27" s="222" t="s">
        <v>4</v>
      </c>
      <c r="J27" s="222">
        <v>9033</v>
      </c>
      <c r="K27" s="222" t="s">
        <v>4</v>
      </c>
      <c r="L27" s="222">
        <v>9041</v>
      </c>
      <c r="M27" s="259" t="s">
        <v>4</v>
      </c>
      <c r="N27" s="258">
        <v>9049</v>
      </c>
      <c r="O27" s="205"/>
      <c r="P27" s="205"/>
      <c r="Q27" s="205"/>
      <c r="R27" s="205"/>
      <c r="S27" s="205"/>
      <c r="T27" s="205"/>
      <c r="U27" s="205"/>
      <c r="V27" s="205"/>
      <c r="W27" s="205"/>
      <c r="X27" s="205"/>
      <c r="Y27" s="205"/>
      <c r="Z27" s="205"/>
      <c r="AA27" s="205"/>
      <c r="AB27" s="205"/>
      <c r="AC27" s="205"/>
      <c r="AD27" s="205"/>
      <c r="AE27" s="205"/>
      <c r="AF27" s="205"/>
      <c r="AG27" s="205"/>
      <c r="AH27" s="205"/>
    </row>
    <row r="28" spans="2:36" s="296" customFormat="1" x14ac:dyDescent="0.2">
      <c r="B28" s="257">
        <v>9056</v>
      </c>
      <c r="C28" s="260" t="s">
        <v>3</v>
      </c>
      <c r="D28" s="257">
        <v>9010</v>
      </c>
      <c r="E28" s="260" t="s">
        <v>4</v>
      </c>
      <c r="F28" s="257">
        <v>9018</v>
      </c>
      <c r="G28" s="260" t="s">
        <v>4</v>
      </c>
      <c r="H28" s="257">
        <v>9026</v>
      </c>
      <c r="I28" s="260" t="s">
        <v>4</v>
      </c>
      <c r="J28" s="257">
        <v>9034</v>
      </c>
      <c r="K28" s="260" t="s">
        <v>4</v>
      </c>
      <c r="L28" s="257">
        <v>9042</v>
      </c>
      <c r="M28" s="259" t="s">
        <v>4</v>
      </c>
      <c r="N28" s="258">
        <v>9050</v>
      </c>
      <c r="O28" s="205"/>
      <c r="P28" s="205"/>
      <c r="Q28" s="205"/>
      <c r="R28" s="205"/>
      <c r="S28" s="205"/>
      <c r="T28" s="205"/>
      <c r="U28" s="205"/>
      <c r="V28" s="205"/>
      <c r="W28" s="205"/>
      <c r="X28" s="205"/>
      <c r="Y28" s="205"/>
      <c r="Z28" s="205"/>
      <c r="AA28" s="205"/>
      <c r="AB28" s="205"/>
      <c r="AC28" s="205"/>
      <c r="AD28" s="205"/>
      <c r="AE28" s="205"/>
      <c r="AF28" s="205"/>
      <c r="AG28" s="205"/>
      <c r="AH28" s="205"/>
    </row>
    <row r="29" spans="2:36" s="296" customFormat="1" x14ac:dyDescent="0.2">
      <c r="B29" s="257">
        <v>9105</v>
      </c>
      <c r="C29" s="222" t="s">
        <v>3</v>
      </c>
      <c r="D29" s="257">
        <v>9059</v>
      </c>
      <c r="E29" s="222" t="s">
        <v>4</v>
      </c>
      <c r="F29" s="257">
        <v>9063</v>
      </c>
      <c r="G29" s="222" t="s">
        <v>4</v>
      </c>
      <c r="H29" s="257">
        <v>9067</v>
      </c>
      <c r="I29" s="222" t="s">
        <v>4</v>
      </c>
      <c r="J29" s="222">
        <v>9071</v>
      </c>
      <c r="K29" s="222" t="s">
        <v>4</v>
      </c>
      <c r="L29" s="222">
        <v>9075</v>
      </c>
      <c r="M29" s="222" t="s">
        <v>4</v>
      </c>
      <c r="N29" s="222">
        <v>9079</v>
      </c>
      <c r="O29" s="222" t="s">
        <v>4</v>
      </c>
      <c r="P29" s="222">
        <v>9083</v>
      </c>
      <c r="Q29" s="222" t="s">
        <v>4</v>
      </c>
      <c r="R29" s="222">
        <v>9087</v>
      </c>
      <c r="S29" s="222" t="s">
        <v>4</v>
      </c>
      <c r="T29" s="222">
        <v>9091</v>
      </c>
      <c r="U29" s="222" t="s">
        <v>4</v>
      </c>
      <c r="V29" s="222">
        <v>9095</v>
      </c>
      <c r="W29" s="222" t="s">
        <v>4</v>
      </c>
      <c r="X29" s="222">
        <v>9099</v>
      </c>
      <c r="Y29" s="222" t="s">
        <v>4</v>
      </c>
      <c r="Z29" s="222">
        <v>9102</v>
      </c>
    </row>
    <row r="30" spans="2:36" s="296" customFormat="1" ht="12" thickBot="1" x14ac:dyDescent="0.25"/>
    <row r="31" spans="2:36" s="296" customFormat="1" ht="23.25" customHeight="1" thickBot="1" x14ac:dyDescent="0.25">
      <c r="B31" s="482" t="s">
        <v>448</v>
      </c>
      <c r="C31" s="480"/>
      <c r="D31" s="480"/>
      <c r="E31" s="480"/>
      <c r="F31" s="480"/>
      <c r="G31" s="480"/>
      <c r="H31" s="480"/>
      <c r="I31" s="480"/>
      <c r="J31" s="480"/>
      <c r="K31" s="480"/>
      <c r="L31" s="480"/>
      <c r="M31" s="480"/>
      <c r="N31" s="480"/>
      <c r="O31" s="480"/>
      <c r="P31" s="480"/>
      <c r="Q31" s="480"/>
      <c r="R31" s="480"/>
      <c r="S31" s="480"/>
      <c r="T31" s="480"/>
      <c r="U31" s="480"/>
      <c r="V31" s="480"/>
      <c r="W31" s="480"/>
      <c r="X31" s="480"/>
      <c r="Y31" s="480"/>
      <c r="Z31" s="480"/>
      <c r="AA31" s="480"/>
      <c r="AB31" s="480"/>
      <c r="AC31" s="480"/>
      <c r="AD31" s="480"/>
      <c r="AE31" s="480"/>
      <c r="AF31" s="480"/>
      <c r="AG31" s="480"/>
      <c r="AH31" s="481"/>
    </row>
    <row r="32" spans="2:36" s="296" customFormat="1" x14ac:dyDescent="0.2">
      <c r="B32" s="261">
        <v>10030</v>
      </c>
      <c r="C32" s="262" t="s">
        <v>3</v>
      </c>
      <c r="D32" s="261">
        <v>10012</v>
      </c>
      <c r="E32" s="262" t="s">
        <v>4</v>
      </c>
      <c r="F32" s="261">
        <v>10020</v>
      </c>
      <c r="G32" s="262" t="s">
        <v>4</v>
      </c>
      <c r="H32" s="261">
        <v>10028</v>
      </c>
      <c r="I32" s="263"/>
      <c r="J32" s="263"/>
      <c r="K32" s="263"/>
      <c r="L32" s="263"/>
      <c r="M32" s="263"/>
      <c r="N32" s="263"/>
      <c r="O32" s="263"/>
      <c r="P32" s="263"/>
      <c r="Q32" s="205"/>
      <c r="R32" s="205"/>
      <c r="S32" s="205"/>
      <c r="T32" s="205"/>
      <c r="U32" s="205"/>
      <c r="V32" s="205"/>
      <c r="W32" s="205"/>
      <c r="X32" s="205"/>
      <c r="Y32" s="205"/>
      <c r="Z32" s="205"/>
      <c r="AA32" s="205"/>
      <c r="AB32" s="205"/>
      <c r="AC32" s="205"/>
      <c r="AD32" s="205"/>
      <c r="AE32" s="205"/>
      <c r="AF32" s="205"/>
      <c r="AG32" s="205"/>
      <c r="AH32" s="205"/>
    </row>
    <row r="33" spans="2:16" s="296" customFormat="1" x14ac:dyDescent="0.2">
      <c r="B33" s="264">
        <v>10031</v>
      </c>
      <c r="C33" s="264" t="s">
        <v>3</v>
      </c>
      <c r="D33" s="264">
        <v>10013</v>
      </c>
      <c r="E33" s="264" t="s">
        <v>4</v>
      </c>
      <c r="F33" s="264">
        <v>10021</v>
      </c>
      <c r="G33" s="264" t="s">
        <v>4</v>
      </c>
      <c r="H33" s="264">
        <v>10029</v>
      </c>
      <c r="I33" s="265"/>
      <c r="J33" s="265"/>
      <c r="K33" s="265"/>
      <c r="L33" s="265"/>
      <c r="M33" s="265"/>
      <c r="N33" s="265"/>
      <c r="O33" s="265"/>
      <c r="P33" s="265"/>
    </row>
    <row r="34" spans="2:16" s="296" customFormat="1" x14ac:dyDescent="0.2">
      <c r="B34" s="264">
        <v>10048</v>
      </c>
      <c r="C34" s="264" t="s">
        <v>3</v>
      </c>
      <c r="D34" s="264">
        <v>10037</v>
      </c>
      <c r="E34" s="264" t="s">
        <v>4</v>
      </c>
      <c r="F34" s="264">
        <v>10039</v>
      </c>
      <c r="G34" s="264" t="s">
        <v>4</v>
      </c>
      <c r="H34" s="264">
        <v>10041</v>
      </c>
      <c r="I34" s="264" t="s">
        <v>4</v>
      </c>
      <c r="J34" s="264">
        <v>10043</v>
      </c>
      <c r="K34" s="264" t="s">
        <v>4</v>
      </c>
      <c r="L34" s="264">
        <v>10045</v>
      </c>
      <c r="M34" s="264" t="s">
        <v>4</v>
      </c>
      <c r="N34" s="264">
        <v>10047</v>
      </c>
      <c r="O34" s="264" t="s">
        <v>3</v>
      </c>
      <c r="P34" s="264">
        <v>1</v>
      </c>
    </row>
    <row r="35" spans="2:16" s="296" customFormat="1" x14ac:dyDescent="0.2">
      <c r="B35" s="264">
        <v>10061</v>
      </c>
      <c r="C35" s="264" t="s">
        <v>3</v>
      </c>
      <c r="D35" s="264">
        <v>10050</v>
      </c>
      <c r="E35" s="264" t="s">
        <v>4</v>
      </c>
      <c r="F35" s="264">
        <v>10052</v>
      </c>
      <c r="G35" s="264" t="s">
        <v>4</v>
      </c>
      <c r="H35" s="264">
        <v>10054</v>
      </c>
      <c r="I35" s="264" t="s">
        <v>4</v>
      </c>
      <c r="J35" s="264">
        <v>10056</v>
      </c>
      <c r="K35" s="264" t="s">
        <v>4</v>
      </c>
      <c r="L35" s="264">
        <v>10058</v>
      </c>
      <c r="M35" s="264" t="s">
        <v>4</v>
      </c>
      <c r="N35" s="264">
        <v>10060</v>
      </c>
      <c r="O35" s="264" t="s">
        <v>3</v>
      </c>
      <c r="P35" s="264">
        <v>1</v>
      </c>
    </row>
    <row r="36" spans="2:16" s="296" customFormat="1" x14ac:dyDescent="0.2">
      <c r="B36" s="264">
        <v>10074</v>
      </c>
      <c r="C36" s="264" t="s">
        <v>3</v>
      </c>
      <c r="D36" s="264">
        <v>10067</v>
      </c>
      <c r="E36" s="264" t="s">
        <v>4</v>
      </c>
      <c r="F36" s="264">
        <v>10069</v>
      </c>
      <c r="G36" s="264" t="s">
        <v>4</v>
      </c>
      <c r="H36" s="264">
        <v>10071</v>
      </c>
      <c r="I36" s="264" t="s">
        <v>4</v>
      </c>
      <c r="J36" s="264">
        <v>10073</v>
      </c>
      <c r="K36" s="265"/>
      <c r="L36" s="265"/>
      <c r="M36" s="265"/>
      <c r="N36" s="265"/>
    </row>
    <row r="37" spans="2:16" s="296" customFormat="1" x14ac:dyDescent="0.2">
      <c r="B37" s="264">
        <v>10095</v>
      </c>
      <c r="C37" s="264" t="s">
        <v>3</v>
      </c>
      <c r="D37" s="264">
        <v>10088</v>
      </c>
      <c r="E37" s="264" t="s">
        <v>4</v>
      </c>
      <c r="F37" s="264">
        <v>10090</v>
      </c>
      <c r="G37" s="264" t="s">
        <v>4</v>
      </c>
      <c r="H37" s="264">
        <v>10092</v>
      </c>
      <c r="I37" s="264" t="s">
        <v>4</v>
      </c>
      <c r="J37" s="264">
        <v>10094</v>
      </c>
      <c r="K37" s="265"/>
      <c r="L37" s="265"/>
      <c r="M37" s="265"/>
      <c r="N37" s="265"/>
    </row>
    <row r="38" spans="2:16" s="296" customFormat="1" x14ac:dyDescent="0.2">
      <c r="B38" s="264">
        <v>10116</v>
      </c>
      <c r="C38" s="264" t="s">
        <v>3</v>
      </c>
      <c r="D38" s="264">
        <v>10109</v>
      </c>
      <c r="E38" s="264" t="s">
        <v>4</v>
      </c>
      <c r="F38" s="264">
        <v>10111</v>
      </c>
      <c r="G38" s="264" t="s">
        <v>4</v>
      </c>
      <c r="H38" s="264">
        <v>10113</v>
      </c>
      <c r="I38" s="264" t="s">
        <v>4</v>
      </c>
      <c r="J38" s="264">
        <v>10115</v>
      </c>
      <c r="K38" s="265"/>
      <c r="L38" s="265"/>
      <c r="M38" s="265"/>
      <c r="N38" s="265"/>
    </row>
    <row r="39" spans="2:16" s="296" customFormat="1" x14ac:dyDescent="0.2">
      <c r="B39" s="264">
        <v>10137</v>
      </c>
      <c r="C39" s="264" t="s">
        <v>3</v>
      </c>
      <c r="D39" s="264">
        <v>10130</v>
      </c>
      <c r="E39" s="264" t="s">
        <v>4</v>
      </c>
      <c r="F39" s="264">
        <v>10132</v>
      </c>
      <c r="G39" s="264" t="s">
        <v>4</v>
      </c>
      <c r="H39" s="264">
        <v>10134</v>
      </c>
      <c r="I39" s="264" t="s">
        <v>4</v>
      </c>
      <c r="J39" s="264">
        <v>10136</v>
      </c>
      <c r="K39" s="265"/>
      <c r="L39" s="265"/>
      <c r="M39" s="265"/>
      <c r="N39" s="265"/>
    </row>
    <row r="40" spans="2:16" s="296" customFormat="1" x14ac:dyDescent="0.2">
      <c r="B40" s="264">
        <v>10158</v>
      </c>
      <c r="C40" s="264" t="s">
        <v>3</v>
      </c>
      <c r="D40" s="264">
        <v>10151</v>
      </c>
      <c r="E40" s="264" t="s">
        <v>4</v>
      </c>
      <c r="F40" s="264">
        <v>10153</v>
      </c>
      <c r="G40" s="264" t="s">
        <v>4</v>
      </c>
      <c r="H40" s="264">
        <v>10155</v>
      </c>
      <c r="I40" s="264" t="s">
        <v>4</v>
      </c>
      <c r="J40" s="264">
        <v>10157</v>
      </c>
      <c r="K40" s="265"/>
      <c r="L40" s="265"/>
      <c r="M40" s="265"/>
      <c r="N40" s="265"/>
    </row>
    <row r="41" spans="2:16" s="296" customFormat="1" x14ac:dyDescent="0.2">
      <c r="B41" s="264">
        <v>10179</v>
      </c>
      <c r="C41" s="264" t="s">
        <v>3</v>
      </c>
      <c r="D41" s="264">
        <v>10172</v>
      </c>
      <c r="E41" s="264" t="s">
        <v>4</v>
      </c>
      <c r="F41" s="264">
        <v>10174</v>
      </c>
      <c r="G41" s="264" t="s">
        <v>4</v>
      </c>
      <c r="H41" s="264">
        <v>10176</v>
      </c>
      <c r="I41" s="264" t="s">
        <v>4</v>
      </c>
      <c r="J41" s="264">
        <v>10178</v>
      </c>
      <c r="K41" s="265"/>
      <c r="L41" s="265"/>
      <c r="M41" s="265"/>
      <c r="N41" s="265"/>
    </row>
    <row r="42" spans="2:16" s="296" customFormat="1" x14ac:dyDescent="0.2">
      <c r="B42" s="264">
        <v>10200</v>
      </c>
      <c r="C42" s="264" t="s">
        <v>3</v>
      </c>
      <c r="D42" s="264">
        <v>10193</v>
      </c>
      <c r="E42" s="264" t="s">
        <v>4</v>
      </c>
      <c r="F42" s="264">
        <v>10195</v>
      </c>
      <c r="G42" s="264" t="s">
        <v>4</v>
      </c>
      <c r="H42" s="264">
        <v>10197</v>
      </c>
      <c r="I42" s="264" t="s">
        <v>4</v>
      </c>
      <c r="J42" s="264">
        <v>10199</v>
      </c>
      <c r="K42" s="265"/>
      <c r="L42" s="265"/>
      <c r="M42" s="265"/>
      <c r="N42" s="265"/>
    </row>
    <row r="43" spans="2:16" s="296" customFormat="1" x14ac:dyDescent="0.2">
      <c r="B43" s="264">
        <v>10221</v>
      </c>
      <c r="C43" s="264" t="s">
        <v>3</v>
      </c>
      <c r="D43" s="264">
        <v>10214</v>
      </c>
      <c r="E43" s="264" t="s">
        <v>4</v>
      </c>
      <c r="F43" s="264">
        <v>10216</v>
      </c>
      <c r="G43" s="264" t="s">
        <v>4</v>
      </c>
      <c r="H43" s="264">
        <v>10218</v>
      </c>
      <c r="I43" s="264" t="s">
        <v>4</v>
      </c>
      <c r="J43" s="264">
        <v>10220</v>
      </c>
      <c r="K43" s="265"/>
      <c r="L43" s="265"/>
      <c r="M43" s="265"/>
      <c r="N43" s="265"/>
    </row>
    <row r="44" spans="2:16" s="296" customFormat="1" x14ac:dyDescent="0.2">
      <c r="B44" s="264">
        <v>10242</v>
      </c>
      <c r="C44" s="264" t="s">
        <v>3</v>
      </c>
      <c r="D44" s="264">
        <v>10235</v>
      </c>
      <c r="E44" s="264" t="s">
        <v>4</v>
      </c>
      <c r="F44" s="264">
        <v>10237</v>
      </c>
      <c r="G44" s="264" t="s">
        <v>4</v>
      </c>
      <c r="H44" s="264">
        <v>10239</v>
      </c>
      <c r="I44" s="264" t="s">
        <v>4</v>
      </c>
      <c r="J44" s="264">
        <v>10241</v>
      </c>
      <c r="K44" s="265"/>
      <c r="L44" s="265"/>
      <c r="M44" s="265"/>
      <c r="N44" s="265"/>
    </row>
    <row r="45" spans="2:16" s="296" customFormat="1" x14ac:dyDescent="0.2">
      <c r="B45" s="264">
        <v>10263</v>
      </c>
      <c r="C45" s="264" t="s">
        <v>3</v>
      </c>
      <c r="D45" s="264">
        <v>10256</v>
      </c>
      <c r="E45" s="264" t="s">
        <v>4</v>
      </c>
      <c r="F45" s="264">
        <v>10258</v>
      </c>
      <c r="G45" s="264" t="s">
        <v>4</v>
      </c>
      <c r="H45" s="264">
        <v>10260</v>
      </c>
      <c r="I45" s="264" t="s">
        <v>4</v>
      </c>
      <c r="J45" s="264">
        <v>10262</v>
      </c>
      <c r="K45" s="265"/>
      <c r="L45" s="265"/>
      <c r="M45" s="265"/>
      <c r="N45" s="265"/>
    </row>
    <row r="46" spans="2:16" s="296" customFormat="1" x14ac:dyDescent="0.2">
      <c r="B46" s="264">
        <v>10284</v>
      </c>
      <c r="C46" s="264" t="s">
        <v>3</v>
      </c>
      <c r="D46" s="264">
        <v>10277</v>
      </c>
      <c r="E46" s="264" t="s">
        <v>4</v>
      </c>
      <c r="F46" s="264">
        <v>10279</v>
      </c>
      <c r="G46" s="264" t="s">
        <v>4</v>
      </c>
      <c r="H46" s="264">
        <v>10281</v>
      </c>
      <c r="I46" s="264" t="s">
        <v>4</v>
      </c>
      <c r="J46" s="264">
        <v>10283</v>
      </c>
      <c r="K46" s="265"/>
      <c r="L46" s="265"/>
      <c r="M46" s="265"/>
      <c r="N46" s="265"/>
    </row>
    <row r="47" spans="2:16" s="296" customFormat="1" x14ac:dyDescent="0.2">
      <c r="B47" s="264">
        <v>10305</v>
      </c>
      <c r="C47" s="264" t="s">
        <v>3</v>
      </c>
      <c r="D47" s="264">
        <v>10298</v>
      </c>
      <c r="E47" s="264" t="s">
        <v>4</v>
      </c>
      <c r="F47" s="264">
        <v>10300</v>
      </c>
      <c r="G47" s="264" t="s">
        <v>4</v>
      </c>
      <c r="H47" s="264">
        <v>10302</v>
      </c>
      <c r="I47" s="264" t="s">
        <v>4</v>
      </c>
      <c r="J47" s="264">
        <v>10304</v>
      </c>
      <c r="K47" s="265"/>
      <c r="L47" s="265"/>
      <c r="M47" s="265"/>
      <c r="N47" s="265"/>
    </row>
    <row r="48" spans="2:16" s="296" customFormat="1" x14ac:dyDescent="0.2">
      <c r="B48" s="264">
        <v>10326</v>
      </c>
      <c r="C48" s="264" t="s">
        <v>3</v>
      </c>
      <c r="D48" s="264">
        <v>10319</v>
      </c>
      <c r="E48" s="264" t="s">
        <v>4</v>
      </c>
      <c r="F48" s="264">
        <v>10321</v>
      </c>
      <c r="G48" s="264" t="s">
        <v>4</v>
      </c>
      <c r="H48" s="264">
        <v>10323</v>
      </c>
      <c r="I48" s="264" t="s">
        <v>4</v>
      </c>
      <c r="J48" s="264">
        <v>10325</v>
      </c>
      <c r="K48" s="265"/>
      <c r="L48" s="265"/>
      <c r="M48" s="265"/>
      <c r="N48" s="265"/>
    </row>
    <row r="49" spans="2:14" s="296" customFormat="1" x14ac:dyDescent="0.2">
      <c r="B49" s="222">
        <v>10347</v>
      </c>
      <c r="C49" s="222" t="s">
        <v>3</v>
      </c>
      <c r="D49" s="222">
        <v>10340</v>
      </c>
      <c r="E49" s="222" t="s">
        <v>4</v>
      </c>
      <c r="F49" s="222">
        <v>10342</v>
      </c>
      <c r="G49" s="222" t="s">
        <v>4</v>
      </c>
      <c r="H49" s="222">
        <v>10344</v>
      </c>
      <c r="I49" s="222" t="s">
        <v>4</v>
      </c>
      <c r="J49" s="222">
        <v>10346</v>
      </c>
      <c r="K49" s="265"/>
      <c r="L49" s="265"/>
      <c r="M49" s="265"/>
      <c r="N49" s="265"/>
    </row>
    <row r="50" spans="2:14" s="296" customFormat="1" x14ac:dyDescent="0.2">
      <c r="B50" s="222">
        <v>10368</v>
      </c>
      <c r="C50" s="222" t="s">
        <v>3</v>
      </c>
      <c r="D50" s="222">
        <v>10361</v>
      </c>
      <c r="E50" s="222" t="s">
        <v>4</v>
      </c>
      <c r="F50" s="222">
        <v>10363</v>
      </c>
      <c r="G50" s="222" t="s">
        <v>4</v>
      </c>
      <c r="H50" s="222">
        <v>10365</v>
      </c>
      <c r="I50" s="222" t="s">
        <v>4</v>
      </c>
      <c r="J50" s="222">
        <v>10367</v>
      </c>
    </row>
    <row r="51" spans="2:14" s="296" customFormat="1" x14ac:dyDescent="0.2">
      <c r="B51" s="264">
        <v>1</v>
      </c>
      <c r="C51" s="264" t="s">
        <v>3</v>
      </c>
      <c r="D51" s="264">
        <v>10079</v>
      </c>
      <c r="E51" s="264" t="s">
        <v>4</v>
      </c>
      <c r="F51" s="264">
        <v>10080</v>
      </c>
      <c r="G51" s="264" t="s">
        <v>4</v>
      </c>
      <c r="H51" s="264">
        <v>10081</v>
      </c>
      <c r="I51" s="265"/>
      <c r="J51" s="265"/>
      <c r="K51" s="265"/>
      <c r="L51" s="265"/>
      <c r="M51" s="265"/>
      <c r="N51" s="265"/>
    </row>
    <row r="52" spans="2:14" s="296" customFormat="1" x14ac:dyDescent="0.2">
      <c r="B52" s="264">
        <v>1</v>
      </c>
      <c r="C52" s="264" t="s">
        <v>3</v>
      </c>
      <c r="D52" s="264">
        <v>10100</v>
      </c>
      <c r="E52" s="264" t="s">
        <v>4</v>
      </c>
      <c r="F52" s="264">
        <v>10101</v>
      </c>
      <c r="G52" s="264" t="s">
        <v>4</v>
      </c>
      <c r="H52" s="264">
        <v>10102</v>
      </c>
      <c r="I52" s="265"/>
      <c r="J52" s="265"/>
      <c r="K52" s="265"/>
      <c r="L52" s="265"/>
      <c r="M52" s="265"/>
      <c r="N52" s="265"/>
    </row>
    <row r="53" spans="2:14" s="296" customFormat="1" x14ac:dyDescent="0.2">
      <c r="B53" s="264">
        <v>1</v>
      </c>
      <c r="C53" s="264" t="s">
        <v>3</v>
      </c>
      <c r="D53" s="264">
        <v>10121</v>
      </c>
      <c r="E53" s="264" t="s">
        <v>4</v>
      </c>
      <c r="F53" s="264">
        <v>10122</v>
      </c>
      <c r="G53" s="264" t="s">
        <v>4</v>
      </c>
      <c r="H53" s="264">
        <v>10123</v>
      </c>
      <c r="I53" s="265"/>
      <c r="J53" s="265"/>
      <c r="K53" s="265"/>
      <c r="L53" s="265"/>
      <c r="M53" s="265"/>
      <c r="N53" s="265"/>
    </row>
    <row r="54" spans="2:14" s="296" customFormat="1" x14ac:dyDescent="0.2">
      <c r="B54" s="264">
        <v>1</v>
      </c>
      <c r="C54" s="264" t="s">
        <v>3</v>
      </c>
      <c r="D54" s="264">
        <v>10142</v>
      </c>
      <c r="E54" s="264" t="s">
        <v>4</v>
      </c>
      <c r="F54" s="264">
        <v>10143</v>
      </c>
      <c r="G54" s="264" t="s">
        <v>4</v>
      </c>
      <c r="H54" s="264">
        <v>10144</v>
      </c>
      <c r="I54" s="265"/>
      <c r="J54" s="265"/>
      <c r="K54" s="265"/>
      <c r="L54" s="265"/>
      <c r="M54" s="265"/>
      <c r="N54" s="265"/>
    </row>
    <row r="55" spans="2:14" s="296" customFormat="1" x14ac:dyDescent="0.2">
      <c r="B55" s="264">
        <v>1</v>
      </c>
      <c r="C55" s="264" t="s">
        <v>3</v>
      </c>
      <c r="D55" s="264">
        <v>10163</v>
      </c>
      <c r="E55" s="264" t="s">
        <v>4</v>
      </c>
      <c r="F55" s="264">
        <v>10164</v>
      </c>
      <c r="G55" s="264" t="s">
        <v>4</v>
      </c>
      <c r="H55" s="264">
        <v>10165</v>
      </c>
      <c r="I55" s="265"/>
      <c r="J55" s="265"/>
      <c r="K55" s="265"/>
      <c r="L55" s="265"/>
      <c r="M55" s="265"/>
      <c r="N55" s="265"/>
    </row>
    <row r="56" spans="2:14" s="296" customFormat="1" x14ac:dyDescent="0.2">
      <c r="B56" s="264">
        <v>1</v>
      </c>
      <c r="C56" s="264" t="s">
        <v>3</v>
      </c>
      <c r="D56" s="264">
        <v>10184</v>
      </c>
      <c r="E56" s="264" t="s">
        <v>4</v>
      </c>
      <c r="F56" s="264">
        <v>10185</v>
      </c>
      <c r="G56" s="264" t="s">
        <v>4</v>
      </c>
      <c r="H56" s="264">
        <v>10186</v>
      </c>
      <c r="I56" s="265"/>
      <c r="J56" s="265"/>
      <c r="K56" s="265"/>
      <c r="L56" s="265"/>
      <c r="M56" s="265"/>
      <c r="N56" s="265"/>
    </row>
    <row r="57" spans="2:14" s="296" customFormat="1" x14ac:dyDescent="0.2">
      <c r="B57" s="264">
        <v>1</v>
      </c>
      <c r="C57" s="264" t="s">
        <v>3</v>
      </c>
      <c r="D57" s="264">
        <v>10205</v>
      </c>
      <c r="E57" s="264" t="s">
        <v>4</v>
      </c>
      <c r="F57" s="264">
        <v>10206</v>
      </c>
      <c r="G57" s="264" t="s">
        <v>4</v>
      </c>
      <c r="H57" s="264">
        <v>10207</v>
      </c>
      <c r="I57" s="265"/>
      <c r="J57" s="265"/>
      <c r="K57" s="265"/>
      <c r="L57" s="265"/>
      <c r="M57" s="265"/>
      <c r="N57" s="265"/>
    </row>
    <row r="58" spans="2:14" s="296" customFormat="1" x14ac:dyDescent="0.2">
      <c r="B58" s="266">
        <v>1</v>
      </c>
      <c r="C58" s="266" t="s">
        <v>3</v>
      </c>
      <c r="D58" s="264">
        <v>10226</v>
      </c>
      <c r="E58" s="266" t="s">
        <v>4</v>
      </c>
      <c r="F58" s="264">
        <v>10227</v>
      </c>
      <c r="G58" s="266" t="s">
        <v>4</v>
      </c>
      <c r="H58" s="264">
        <v>10228</v>
      </c>
      <c r="I58" s="265"/>
      <c r="J58" s="265"/>
      <c r="K58" s="265"/>
      <c r="L58" s="265"/>
      <c r="M58" s="265"/>
      <c r="N58" s="265"/>
    </row>
    <row r="59" spans="2:14" s="296" customFormat="1" x14ac:dyDescent="0.2">
      <c r="B59" s="266">
        <v>1</v>
      </c>
      <c r="C59" s="266" t="s">
        <v>3</v>
      </c>
      <c r="D59" s="264">
        <v>10247</v>
      </c>
      <c r="E59" s="266" t="s">
        <v>4</v>
      </c>
      <c r="F59" s="264">
        <v>10248</v>
      </c>
      <c r="G59" s="266" t="s">
        <v>4</v>
      </c>
      <c r="H59" s="264">
        <v>10249</v>
      </c>
      <c r="I59" s="265"/>
      <c r="J59" s="265"/>
      <c r="K59" s="265"/>
      <c r="L59" s="265"/>
      <c r="M59" s="265"/>
      <c r="N59" s="265"/>
    </row>
    <row r="60" spans="2:14" s="296" customFormat="1" x14ac:dyDescent="0.2">
      <c r="B60" s="266">
        <v>1</v>
      </c>
      <c r="C60" s="266" t="s">
        <v>3</v>
      </c>
      <c r="D60" s="264">
        <v>10268</v>
      </c>
      <c r="E60" s="266" t="s">
        <v>4</v>
      </c>
      <c r="F60" s="264">
        <v>10269</v>
      </c>
      <c r="G60" s="266" t="s">
        <v>4</v>
      </c>
      <c r="H60" s="264">
        <v>10270</v>
      </c>
      <c r="I60" s="265"/>
      <c r="J60" s="265"/>
      <c r="K60" s="265"/>
      <c r="L60" s="265"/>
      <c r="M60" s="265"/>
      <c r="N60" s="265"/>
    </row>
    <row r="61" spans="2:14" s="296" customFormat="1" x14ac:dyDescent="0.2">
      <c r="B61" s="266">
        <v>1</v>
      </c>
      <c r="C61" s="266" t="s">
        <v>3</v>
      </c>
      <c r="D61" s="264">
        <v>10289</v>
      </c>
      <c r="E61" s="266" t="s">
        <v>4</v>
      </c>
      <c r="F61" s="264">
        <v>10290</v>
      </c>
      <c r="G61" s="266" t="s">
        <v>4</v>
      </c>
      <c r="H61" s="264">
        <v>10291</v>
      </c>
      <c r="I61" s="265"/>
      <c r="J61" s="265"/>
      <c r="K61" s="265"/>
      <c r="L61" s="265"/>
      <c r="M61" s="265"/>
      <c r="N61" s="265"/>
    </row>
    <row r="62" spans="2:14" s="296" customFormat="1" x14ac:dyDescent="0.2">
      <c r="B62" s="266">
        <v>1</v>
      </c>
      <c r="C62" s="266" t="s">
        <v>3</v>
      </c>
      <c r="D62" s="264">
        <v>10310</v>
      </c>
      <c r="E62" s="266" t="s">
        <v>4</v>
      </c>
      <c r="F62" s="264">
        <v>10311</v>
      </c>
      <c r="G62" s="266" t="s">
        <v>4</v>
      </c>
      <c r="H62" s="264">
        <v>10312</v>
      </c>
      <c r="I62" s="265"/>
      <c r="J62" s="265"/>
      <c r="K62" s="265"/>
      <c r="L62" s="265"/>
      <c r="M62" s="265"/>
      <c r="N62" s="265"/>
    </row>
    <row r="63" spans="2:14" s="296" customFormat="1" x14ac:dyDescent="0.2">
      <c r="B63" s="266">
        <v>1</v>
      </c>
      <c r="C63" s="266" t="s">
        <v>3</v>
      </c>
      <c r="D63" s="264">
        <v>10331</v>
      </c>
      <c r="E63" s="266" t="s">
        <v>4</v>
      </c>
      <c r="F63" s="264">
        <v>10332</v>
      </c>
      <c r="G63" s="266" t="s">
        <v>4</v>
      </c>
      <c r="H63" s="264">
        <v>10333</v>
      </c>
      <c r="I63" s="265"/>
      <c r="J63" s="265"/>
      <c r="K63" s="265"/>
      <c r="L63" s="265"/>
      <c r="M63" s="265"/>
      <c r="N63" s="265"/>
    </row>
    <row r="64" spans="2:14" s="296" customFormat="1" x14ac:dyDescent="0.2">
      <c r="B64" s="266">
        <v>1</v>
      </c>
      <c r="C64" s="266" t="s">
        <v>3</v>
      </c>
      <c r="D64" s="264">
        <v>10352</v>
      </c>
      <c r="E64" s="266" t="s">
        <v>4</v>
      </c>
      <c r="F64" s="264">
        <v>10353</v>
      </c>
      <c r="G64" s="266" t="s">
        <v>4</v>
      </c>
      <c r="H64" s="264">
        <v>10354</v>
      </c>
      <c r="I64" s="265"/>
      <c r="J64" s="265"/>
      <c r="K64" s="265"/>
      <c r="L64" s="265"/>
      <c r="M64" s="265"/>
      <c r="N64" s="265"/>
    </row>
    <row r="65" spans="2:14" s="296" customFormat="1" x14ac:dyDescent="0.2">
      <c r="B65" s="266">
        <v>1</v>
      </c>
      <c r="C65" s="266" t="s">
        <v>3</v>
      </c>
      <c r="D65" s="264">
        <v>10373</v>
      </c>
      <c r="E65" s="266" t="s">
        <v>4</v>
      </c>
      <c r="F65" s="264">
        <v>10374</v>
      </c>
      <c r="G65" s="266" t="s">
        <v>4</v>
      </c>
      <c r="H65" s="264">
        <v>10375</v>
      </c>
      <c r="I65" s="265"/>
      <c r="J65" s="265"/>
      <c r="K65" s="265"/>
      <c r="L65" s="265"/>
      <c r="M65" s="265"/>
      <c r="N65" s="265"/>
    </row>
    <row r="66" spans="2:14" s="296" customFormat="1" x14ac:dyDescent="0.2">
      <c r="B66" s="267"/>
      <c r="C66" s="267"/>
      <c r="D66" s="267"/>
      <c r="E66" s="267"/>
      <c r="F66" s="267"/>
      <c r="G66" s="267"/>
      <c r="H66" s="267"/>
      <c r="I66" s="265"/>
      <c r="J66" s="265"/>
      <c r="K66" s="265"/>
      <c r="L66" s="265"/>
      <c r="M66" s="265"/>
      <c r="N66" s="265"/>
    </row>
    <row r="67" spans="2:14" s="296" customFormat="1" x14ac:dyDescent="0.2">
      <c r="B67" s="264">
        <v>10389</v>
      </c>
      <c r="C67" s="264" t="s">
        <v>3</v>
      </c>
      <c r="D67" s="264">
        <v>10382</v>
      </c>
      <c r="E67" s="264" t="s">
        <v>4</v>
      </c>
      <c r="F67" s="264">
        <v>10384</v>
      </c>
      <c r="G67" s="264" t="s">
        <v>4</v>
      </c>
      <c r="H67" s="264">
        <v>10386</v>
      </c>
      <c r="I67" s="264" t="s">
        <v>4</v>
      </c>
      <c r="J67" s="264">
        <v>10388</v>
      </c>
      <c r="K67" s="265"/>
      <c r="L67" s="265"/>
      <c r="M67" s="265"/>
      <c r="N67" s="265"/>
    </row>
    <row r="68" spans="2:14" s="296" customFormat="1" x14ac:dyDescent="0.2">
      <c r="B68" s="264">
        <v>10410</v>
      </c>
      <c r="C68" s="264" t="s">
        <v>3</v>
      </c>
      <c r="D68" s="264">
        <v>10403</v>
      </c>
      <c r="E68" s="264" t="s">
        <v>4</v>
      </c>
      <c r="F68" s="264">
        <v>10405</v>
      </c>
      <c r="G68" s="264" t="s">
        <v>4</v>
      </c>
      <c r="H68" s="264">
        <v>10407</v>
      </c>
      <c r="I68" s="264" t="s">
        <v>4</v>
      </c>
      <c r="J68" s="264">
        <v>10409</v>
      </c>
      <c r="K68" s="265"/>
      <c r="L68" s="265"/>
      <c r="M68" s="265"/>
      <c r="N68" s="265"/>
    </row>
    <row r="69" spans="2:14" s="296" customFormat="1" ht="10.5" customHeight="1" x14ac:dyDescent="0.2">
      <c r="B69" s="264">
        <v>10431</v>
      </c>
      <c r="C69" s="264" t="s">
        <v>3</v>
      </c>
      <c r="D69" s="264">
        <v>10424</v>
      </c>
      <c r="E69" s="264" t="s">
        <v>4</v>
      </c>
      <c r="F69" s="264">
        <v>10426</v>
      </c>
      <c r="G69" s="264" t="s">
        <v>4</v>
      </c>
      <c r="H69" s="264">
        <v>10428</v>
      </c>
      <c r="I69" s="264" t="s">
        <v>4</v>
      </c>
      <c r="J69" s="264">
        <v>10430</v>
      </c>
      <c r="K69" s="265"/>
      <c r="L69" s="265"/>
      <c r="M69" s="265"/>
      <c r="N69" s="265"/>
    </row>
    <row r="70" spans="2:14" s="296" customFormat="1" x14ac:dyDescent="0.2">
      <c r="B70" s="264">
        <v>10452</v>
      </c>
      <c r="C70" s="264" t="s">
        <v>3</v>
      </c>
      <c r="D70" s="264">
        <v>10445</v>
      </c>
      <c r="E70" s="264" t="s">
        <v>4</v>
      </c>
      <c r="F70" s="264">
        <v>10447</v>
      </c>
      <c r="G70" s="264" t="s">
        <v>4</v>
      </c>
      <c r="H70" s="264">
        <v>10449</v>
      </c>
      <c r="I70" s="264" t="s">
        <v>4</v>
      </c>
      <c r="J70" s="264">
        <v>10451</v>
      </c>
      <c r="K70" s="265"/>
      <c r="L70" s="265"/>
      <c r="M70" s="265"/>
      <c r="N70" s="265"/>
    </row>
    <row r="71" spans="2:14" s="296" customFormat="1" x14ac:dyDescent="0.2">
      <c r="B71" s="264">
        <v>10473</v>
      </c>
      <c r="C71" s="264" t="s">
        <v>3</v>
      </c>
      <c r="D71" s="264">
        <v>10466</v>
      </c>
      <c r="E71" s="264" t="s">
        <v>4</v>
      </c>
      <c r="F71" s="264">
        <v>10468</v>
      </c>
      <c r="G71" s="264" t="s">
        <v>4</v>
      </c>
      <c r="H71" s="264">
        <v>10470</v>
      </c>
      <c r="I71" s="264" t="s">
        <v>4</v>
      </c>
      <c r="J71" s="264">
        <v>10472</v>
      </c>
      <c r="K71" s="265"/>
      <c r="L71" s="265"/>
      <c r="M71" s="265"/>
      <c r="N71" s="265"/>
    </row>
    <row r="72" spans="2:14" s="296" customFormat="1" x14ac:dyDescent="0.2">
      <c r="B72" s="264">
        <v>10494</v>
      </c>
      <c r="C72" s="264" t="s">
        <v>3</v>
      </c>
      <c r="D72" s="264">
        <v>10487</v>
      </c>
      <c r="E72" s="264" t="s">
        <v>4</v>
      </c>
      <c r="F72" s="264">
        <v>10489</v>
      </c>
      <c r="G72" s="264" t="s">
        <v>4</v>
      </c>
      <c r="H72" s="264">
        <v>10491</v>
      </c>
      <c r="I72" s="264" t="s">
        <v>4</v>
      </c>
      <c r="J72" s="264">
        <v>10493</v>
      </c>
      <c r="K72" s="265"/>
      <c r="L72" s="265"/>
      <c r="M72" s="265"/>
      <c r="N72" s="265"/>
    </row>
    <row r="73" spans="2:14" s="296" customFormat="1" x14ac:dyDescent="0.2">
      <c r="B73" s="264">
        <v>10515</v>
      </c>
      <c r="C73" s="264" t="s">
        <v>3</v>
      </c>
      <c r="D73" s="264">
        <v>10508</v>
      </c>
      <c r="E73" s="264" t="s">
        <v>4</v>
      </c>
      <c r="F73" s="264">
        <v>10510</v>
      </c>
      <c r="G73" s="264" t="s">
        <v>4</v>
      </c>
      <c r="H73" s="264">
        <v>10512</v>
      </c>
      <c r="I73" s="264" t="s">
        <v>4</v>
      </c>
      <c r="J73" s="264">
        <v>10514</v>
      </c>
      <c r="K73" s="265"/>
      <c r="L73" s="265"/>
      <c r="M73" s="265"/>
      <c r="N73" s="265"/>
    </row>
    <row r="74" spans="2:14" s="296" customFormat="1" x14ac:dyDescent="0.2">
      <c r="B74" s="264">
        <v>10536</v>
      </c>
      <c r="C74" s="264" t="s">
        <v>3</v>
      </c>
      <c r="D74" s="264">
        <v>10529</v>
      </c>
      <c r="E74" s="264" t="s">
        <v>4</v>
      </c>
      <c r="F74" s="264">
        <v>10531</v>
      </c>
      <c r="G74" s="264" t="s">
        <v>4</v>
      </c>
      <c r="H74" s="264">
        <v>10533</v>
      </c>
      <c r="I74" s="264" t="s">
        <v>4</v>
      </c>
      <c r="J74" s="264">
        <v>10535</v>
      </c>
      <c r="K74" s="265"/>
      <c r="L74" s="265"/>
      <c r="M74" s="265"/>
      <c r="N74" s="265"/>
    </row>
    <row r="75" spans="2:14" s="296" customFormat="1" x14ac:dyDescent="0.2">
      <c r="B75" s="264">
        <v>1</v>
      </c>
      <c r="C75" s="264" t="s">
        <v>3</v>
      </c>
      <c r="D75" s="264">
        <v>10394</v>
      </c>
      <c r="E75" s="264" t="s">
        <v>4</v>
      </c>
      <c r="F75" s="264">
        <v>10395</v>
      </c>
      <c r="G75" s="264" t="s">
        <v>4</v>
      </c>
      <c r="H75" s="264">
        <v>10396</v>
      </c>
      <c r="I75" s="265"/>
      <c r="J75" s="265"/>
      <c r="K75" s="265"/>
      <c r="L75" s="265"/>
      <c r="M75" s="265"/>
      <c r="N75" s="265"/>
    </row>
    <row r="76" spans="2:14" s="296" customFormat="1" x14ac:dyDescent="0.2">
      <c r="B76" s="264">
        <v>1</v>
      </c>
      <c r="C76" s="264" t="s">
        <v>3</v>
      </c>
      <c r="D76" s="264">
        <v>10415</v>
      </c>
      <c r="E76" s="264" t="s">
        <v>4</v>
      </c>
      <c r="F76" s="264">
        <v>10416</v>
      </c>
      <c r="G76" s="264" t="s">
        <v>4</v>
      </c>
      <c r="H76" s="264">
        <v>10417</v>
      </c>
      <c r="I76" s="265"/>
      <c r="J76" s="265"/>
      <c r="K76" s="265"/>
      <c r="L76" s="265"/>
      <c r="M76" s="265"/>
      <c r="N76" s="265"/>
    </row>
    <row r="77" spans="2:14" s="296" customFormat="1" x14ac:dyDescent="0.2">
      <c r="B77" s="264">
        <v>1</v>
      </c>
      <c r="C77" s="264" t="s">
        <v>3</v>
      </c>
      <c r="D77" s="264">
        <v>10436</v>
      </c>
      <c r="E77" s="264" t="s">
        <v>4</v>
      </c>
      <c r="F77" s="264">
        <v>10437</v>
      </c>
      <c r="G77" s="264" t="s">
        <v>4</v>
      </c>
      <c r="H77" s="264">
        <v>10438</v>
      </c>
      <c r="I77" s="265"/>
      <c r="J77" s="265"/>
      <c r="K77" s="265"/>
      <c r="L77" s="265"/>
      <c r="M77" s="265"/>
      <c r="N77" s="265"/>
    </row>
    <row r="78" spans="2:14" s="296" customFormat="1" x14ac:dyDescent="0.2">
      <c r="B78" s="264">
        <v>1</v>
      </c>
      <c r="C78" s="264" t="s">
        <v>3</v>
      </c>
      <c r="D78" s="264">
        <v>10457</v>
      </c>
      <c r="E78" s="264" t="s">
        <v>4</v>
      </c>
      <c r="F78" s="264">
        <v>10458</v>
      </c>
      <c r="G78" s="264" t="s">
        <v>4</v>
      </c>
      <c r="H78" s="264">
        <v>10459</v>
      </c>
      <c r="I78" s="265"/>
      <c r="J78" s="265"/>
      <c r="K78" s="265"/>
      <c r="L78" s="265"/>
      <c r="M78" s="265"/>
      <c r="N78" s="265"/>
    </row>
    <row r="79" spans="2:14" s="296" customFormat="1" x14ac:dyDescent="0.2">
      <c r="B79" s="264">
        <v>1</v>
      </c>
      <c r="C79" s="264" t="s">
        <v>3</v>
      </c>
      <c r="D79" s="264">
        <v>10478</v>
      </c>
      <c r="E79" s="264" t="s">
        <v>4</v>
      </c>
      <c r="F79" s="264">
        <v>10479</v>
      </c>
      <c r="G79" s="264" t="s">
        <v>4</v>
      </c>
      <c r="H79" s="264">
        <v>10480</v>
      </c>
      <c r="I79" s="265"/>
      <c r="J79" s="265"/>
      <c r="K79" s="265"/>
      <c r="L79" s="265"/>
      <c r="M79" s="265"/>
      <c r="N79" s="265"/>
    </row>
    <row r="80" spans="2:14" s="296" customFormat="1" x14ac:dyDescent="0.2">
      <c r="B80" s="264">
        <v>1</v>
      </c>
      <c r="C80" s="264" t="s">
        <v>3</v>
      </c>
      <c r="D80" s="264">
        <v>10499</v>
      </c>
      <c r="E80" s="264" t="s">
        <v>4</v>
      </c>
      <c r="F80" s="264">
        <v>10500</v>
      </c>
      <c r="G80" s="264" t="s">
        <v>4</v>
      </c>
      <c r="H80" s="264">
        <v>10501</v>
      </c>
      <c r="I80" s="265"/>
      <c r="J80" s="265"/>
      <c r="K80" s="265"/>
      <c r="L80" s="265"/>
      <c r="M80" s="265"/>
      <c r="N80" s="265"/>
    </row>
    <row r="81" spans="2:14" s="296" customFormat="1" x14ac:dyDescent="0.2">
      <c r="B81" s="264">
        <v>1</v>
      </c>
      <c r="C81" s="264" t="s">
        <v>3</v>
      </c>
      <c r="D81" s="264">
        <v>10520</v>
      </c>
      <c r="E81" s="264" t="s">
        <v>4</v>
      </c>
      <c r="F81" s="264">
        <v>10521</v>
      </c>
      <c r="G81" s="264" t="s">
        <v>4</v>
      </c>
      <c r="H81" s="264">
        <v>10522</v>
      </c>
      <c r="I81" s="265"/>
      <c r="J81" s="265"/>
      <c r="K81" s="265"/>
      <c r="L81" s="265"/>
      <c r="M81" s="265"/>
      <c r="N81" s="265"/>
    </row>
    <row r="82" spans="2:14" s="296" customFormat="1" x14ac:dyDescent="0.2">
      <c r="B82" s="264">
        <v>1</v>
      </c>
      <c r="C82" s="264" t="s">
        <v>3</v>
      </c>
      <c r="D82" s="264">
        <v>10541</v>
      </c>
      <c r="E82" s="264" t="s">
        <v>4</v>
      </c>
      <c r="F82" s="264">
        <v>10542</v>
      </c>
      <c r="G82" s="264" t="s">
        <v>4</v>
      </c>
      <c r="H82" s="264">
        <v>10543</v>
      </c>
      <c r="I82" s="265"/>
      <c r="J82" s="265"/>
      <c r="K82" s="265"/>
      <c r="L82" s="265"/>
      <c r="M82" s="265"/>
      <c r="N82" s="265"/>
    </row>
    <row r="83" spans="2:14" s="296" customFormat="1" x14ac:dyDescent="0.2">
      <c r="B83" s="265"/>
      <c r="C83" s="265"/>
      <c r="D83" s="265"/>
      <c r="E83" s="265"/>
      <c r="F83" s="265"/>
      <c r="G83" s="265"/>
      <c r="H83" s="265"/>
      <c r="I83" s="265"/>
      <c r="J83" s="265"/>
      <c r="K83" s="265"/>
      <c r="L83" s="265"/>
      <c r="M83" s="265"/>
      <c r="N83" s="265"/>
    </row>
    <row r="84" spans="2:14" s="296" customFormat="1" x14ac:dyDescent="0.2">
      <c r="B84" s="264">
        <v>10557</v>
      </c>
      <c r="C84" s="264" t="s">
        <v>3</v>
      </c>
      <c r="D84" s="264">
        <v>10550</v>
      </c>
      <c r="E84" s="264" t="s">
        <v>4</v>
      </c>
      <c r="F84" s="264">
        <v>10552</v>
      </c>
      <c r="G84" s="264" t="s">
        <v>4</v>
      </c>
      <c r="H84" s="264">
        <v>10554</v>
      </c>
      <c r="I84" s="264" t="s">
        <v>4</v>
      </c>
      <c r="J84" s="264">
        <v>10556</v>
      </c>
      <c r="K84" s="265"/>
      <c r="L84" s="265"/>
      <c r="M84" s="265"/>
      <c r="N84" s="265"/>
    </row>
    <row r="85" spans="2:14" s="296" customFormat="1" x14ac:dyDescent="0.2">
      <c r="B85" s="264">
        <v>10578</v>
      </c>
      <c r="C85" s="264" t="s">
        <v>3</v>
      </c>
      <c r="D85" s="264">
        <v>10571</v>
      </c>
      <c r="E85" s="264" t="s">
        <v>4</v>
      </c>
      <c r="F85" s="264">
        <v>10573</v>
      </c>
      <c r="G85" s="264" t="s">
        <v>4</v>
      </c>
      <c r="H85" s="264">
        <v>10575</v>
      </c>
      <c r="I85" s="264" t="s">
        <v>4</v>
      </c>
      <c r="J85" s="264">
        <v>10577</v>
      </c>
      <c r="K85" s="265"/>
      <c r="L85" s="265"/>
      <c r="M85" s="265"/>
      <c r="N85" s="265"/>
    </row>
    <row r="86" spans="2:14" s="296" customFormat="1" x14ac:dyDescent="0.2">
      <c r="B86" s="264">
        <v>10599</v>
      </c>
      <c r="C86" s="264" t="s">
        <v>3</v>
      </c>
      <c r="D86" s="264">
        <v>10592</v>
      </c>
      <c r="E86" s="264" t="s">
        <v>4</v>
      </c>
      <c r="F86" s="264">
        <v>10594</v>
      </c>
      <c r="G86" s="264" t="s">
        <v>4</v>
      </c>
      <c r="H86" s="264">
        <v>10596</v>
      </c>
      <c r="I86" s="264" t="s">
        <v>4</v>
      </c>
      <c r="J86" s="264">
        <v>10598</v>
      </c>
      <c r="K86" s="265"/>
      <c r="L86" s="265"/>
      <c r="M86" s="265"/>
      <c r="N86" s="265"/>
    </row>
    <row r="87" spans="2:14" s="296" customFormat="1" x14ac:dyDescent="0.2">
      <c r="B87" s="264">
        <v>10620</v>
      </c>
      <c r="C87" s="264" t="s">
        <v>3</v>
      </c>
      <c r="D87" s="264">
        <v>10613</v>
      </c>
      <c r="E87" s="264" t="s">
        <v>4</v>
      </c>
      <c r="F87" s="264">
        <v>10615</v>
      </c>
      <c r="G87" s="264" t="s">
        <v>4</v>
      </c>
      <c r="H87" s="264">
        <v>10617</v>
      </c>
      <c r="I87" s="264" t="s">
        <v>4</v>
      </c>
      <c r="J87" s="264">
        <v>10619</v>
      </c>
      <c r="K87" s="265"/>
      <c r="L87" s="265"/>
      <c r="M87" s="265"/>
      <c r="N87" s="265"/>
    </row>
    <row r="88" spans="2:14" s="296" customFormat="1" x14ac:dyDescent="0.2">
      <c r="B88" s="264">
        <v>10641</v>
      </c>
      <c r="C88" s="264" t="s">
        <v>3</v>
      </c>
      <c r="D88" s="264">
        <v>10634</v>
      </c>
      <c r="E88" s="264" t="s">
        <v>4</v>
      </c>
      <c r="F88" s="264">
        <v>10636</v>
      </c>
      <c r="G88" s="264" t="s">
        <v>4</v>
      </c>
      <c r="H88" s="264">
        <v>10638</v>
      </c>
      <c r="I88" s="264" t="s">
        <v>4</v>
      </c>
      <c r="J88" s="264">
        <v>10640</v>
      </c>
      <c r="K88" s="265"/>
      <c r="L88" s="265"/>
      <c r="M88" s="265"/>
      <c r="N88" s="265"/>
    </row>
    <row r="89" spans="2:14" s="296" customFormat="1" x14ac:dyDescent="0.2">
      <c r="B89" s="264">
        <v>10662</v>
      </c>
      <c r="C89" s="264" t="s">
        <v>3</v>
      </c>
      <c r="D89" s="264">
        <v>10655</v>
      </c>
      <c r="E89" s="264" t="s">
        <v>4</v>
      </c>
      <c r="F89" s="264">
        <v>10657</v>
      </c>
      <c r="G89" s="264" t="s">
        <v>4</v>
      </c>
      <c r="H89" s="264">
        <v>10659</v>
      </c>
      <c r="I89" s="264" t="s">
        <v>4</v>
      </c>
      <c r="J89" s="264">
        <v>10661</v>
      </c>
      <c r="K89" s="265"/>
      <c r="L89" s="265"/>
      <c r="M89" s="265"/>
      <c r="N89" s="265"/>
    </row>
    <row r="90" spans="2:14" s="296" customFormat="1" x14ac:dyDescent="0.2">
      <c r="B90" s="264">
        <v>10683</v>
      </c>
      <c r="C90" s="264" t="s">
        <v>3</v>
      </c>
      <c r="D90" s="264">
        <v>10676</v>
      </c>
      <c r="E90" s="264" t="s">
        <v>4</v>
      </c>
      <c r="F90" s="264">
        <v>10678</v>
      </c>
      <c r="G90" s="264" t="s">
        <v>4</v>
      </c>
      <c r="H90" s="264">
        <v>10680</v>
      </c>
      <c r="I90" s="264" t="s">
        <v>4</v>
      </c>
      <c r="J90" s="264">
        <v>10682</v>
      </c>
      <c r="K90" s="265"/>
      <c r="L90" s="265"/>
      <c r="M90" s="265"/>
      <c r="N90" s="265"/>
    </row>
    <row r="91" spans="2:14" s="296" customFormat="1" x14ac:dyDescent="0.2">
      <c r="B91" s="264">
        <v>10704</v>
      </c>
      <c r="C91" s="264" t="s">
        <v>3</v>
      </c>
      <c r="D91" s="264">
        <v>10697</v>
      </c>
      <c r="E91" s="264" t="s">
        <v>4</v>
      </c>
      <c r="F91" s="264">
        <v>10699</v>
      </c>
      <c r="G91" s="264" t="s">
        <v>4</v>
      </c>
      <c r="H91" s="264">
        <v>10701</v>
      </c>
      <c r="I91" s="264" t="s">
        <v>4</v>
      </c>
      <c r="J91" s="264">
        <v>10703</v>
      </c>
      <c r="K91" s="265"/>
      <c r="L91" s="265"/>
      <c r="M91" s="265"/>
      <c r="N91" s="265"/>
    </row>
    <row r="92" spans="2:14" s="296" customFormat="1" x14ac:dyDescent="0.2">
      <c r="B92" s="264">
        <v>10725</v>
      </c>
      <c r="C92" s="264" t="s">
        <v>3</v>
      </c>
      <c r="D92" s="264">
        <v>10718</v>
      </c>
      <c r="E92" s="264" t="s">
        <v>4</v>
      </c>
      <c r="F92" s="264">
        <v>10720</v>
      </c>
      <c r="G92" s="264" t="s">
        <v>4</v>
      </c>
      <c r="H92" s="264">
        <v>10722</v>
      </c>
      <c r="I92" s="264" t="s">
        <v>4</v>
      </c>
      <c r="J92" s="264">
        <v>10724</v>
      </c>
      <c r="K92" s="265"/>
      <c r="L92" s="265"/>
      <c r="M92" s="265"/>
      <c r="N92" s="265"/>
    </row>
    <row r="93" spans="2:14" s="296" customFormat="1" x14ac:dyDescent="0.2">
      <c r="B93" s="264">
        <v>10746</v>
      </c>
      <c r="C93" s="264" t="s">
        <v>3</v>
      </c>
      <c r="D93" s="264">
        <v>10739</v>
      </c>
      <c r="E93" s="264" t="s">
        <v>4</v>
      </c>
      <c r="F93" s="264">
        <v>10741</v>
      </c>
      <c r="G93" s="264" t="s">
        <v>4</v>
      </c>
      <c r="H93" s="264">
        <v>10743</v>
      </c>
      <c r="I93" s="264" t="s">
        <v>4</v>
      </c>
      <c r="J93" s="264">
        <v>10745</v>
      </c>
      <c r="K93" s="265"/>
      <c r="L93" s="265"/>
      <c r="M93" s="265"/>
      <c r="N93" s="265"/>
    </row>
    <row r="94" spans="2:14" s="296" customFormat="1" x14ac:dyDescent="0.2">
      <c r="B94" s="264">
        <v>10767</v>
      </c>
      <c r="C94" s="264" t="s">
        <v>3</v>
      </c>
      <c r="D94" s="264">
        <v>10760</v>
      </c>
      <c r="E94" s="264" t="s">
        <v>4</v>
      </c>
      <c r="F94" s="264">
        <v>10762</v>
      </c>
      <c r="G94" s="264" t="s">
        <v>4</v>
      </c>
      <c r="H94" s="264">
        <v>10764</v>
      </c>
      <c r="I94" s="264" t="s">
        <v>4</v>
      </c>
      <c r="J94" s="264">
        <v>10766</v>
      </c>
      <c r="K94" s="265"/>
      <c r="L94" s="265"/>
      <c r="M94" s="265"/>
      <c r="N94" s="265"/>
    </row>
    <row r="95" spans="2:14" s="296" customFormat="1" x14ac:dyDescent="0.2">
      <c r="B95" s="264">
        <v>10788</v>
      </c>
      <c r="C95" s="264" t="s">
        <v>3</v>
      </c>
      <c r="D95" s="264">
        <v>10781</v>
      </c>
      <c r="E95" s="264" t="s">
        <v>4</v>
      </c>
      <c r="F95" s="264">
        <v>10783</v>
      </c>
      <c r="G95" s="264" t="s">
        <v>4</v>
      </c>
      <c r="H95" s="264">
        <v>10785</v>
      </c>
      <c r="I95" s="264" t="s">
        <v>4</v>
      </c>
      <c r="J95" s="264">
        <v>10787</v>
      </c>
      <c r="K95" s="265"/>
      <c r="L95" s="265"/>
      <c r="M95" s="265"/>
      <c r="N95" s="265"/>
    </row>
    <row r="96" spans="2:14" s="296" customFormat="1" ht="10.5" customHeight="1" x14ac:dyDescent="0.2">
      <c r="B96" s="264">
        <v>10809</v>
      </c>
      <c r="C96" s="264" t="s">
        <v>3</v>
      </c>
      <c r="D96" s="264">
        <v>10802</v>
      </c>
      <c r="E96" s="264" t="s">
        <v>4</v>
      </c>
      <c r="F96" s="264">
        <v>10804</v>
      </c>
      <c r="G96" s="264" t="s">
        <v>4</v>
      </c>
      <c r="H96" s="264">
        <v>10806</v>
      </c>
      <c r="I96" s="264" t="s">
        <v>4</v>
      </c>
      <c r="J96" s="264">
        <v>10808</v>
      </c>
      <c r="K96" s="265"/>
      <c r="L96" s="265"/>
      <c r="M96" s="265"/>
      <c r="N96" s="265"/>
    </row>
    <row r="97" spans="1:14" s="296" customFormat="1" x14ac:dyDescent="0.2">
      <c r="B97" s="264">
        <v>10830</v>
      </c>
      <c r="C97" s="264" t="s">
        <v>3</v>
      </c>
      <c r="D97" s="264">
        <v>10823</v>
      </c>
      <c r="E97" s="264" t="s">
        <v>4</v>
      </c>
      <c r="F97" s="264">
        <v>10825</v>
      </c>
      <c r="G97" s="264" t="s">
        <v>4</v>
      </c>
      <c r="H97" s="264">
        <v>10827</v>
      </c>
      <c r="I97" s="264" t="s">
        <v>4</v>
      </c>
      <c r="J97" s="264">
        <v>10829</v>
      </c>
      <c r="K97" s="265"/>
      <c r="L97" s="265"/>
      <c r="M97" s="265"/>
      <c r="N97" s="265"/>
    </row>
    <row r="98" spans="1:14" s="296" customFormat="1" x14ac:dyDescent="0.2">
      <c r="B98" s="264">
        <v>10851</v>
      </c>
      <c r="C98" s="264" t="s">
        <v>3</v>
      </c>
      <c r="D98" s="264">
        <v>10844</v>
      </c>
      <c r="E98" s="264" t="s">
        <v>4</v>
      </c>
      <c r="F98" s="264">
        <v>10846</v>
      </c>
      <c r="G98" s="264" t="s">
        <v>4</v>
      </c>
      <c r="H98" s="264">
        <v>10848</v>
      </c>
      <c r="I98" s="264" t="s">
        <v>4</v>
      </c>
      <c r="J98" s="264">
        <v>10850</v>
      </c>
      <c r="K98" s="265"/>
      <c r="L98" s="265"/>
      <c r="M98" s="265"/>
      <c r="N98" s="265"/>
    </row>
    <row r="99" spans="1:14" s="296" customFormat="1" x14ac:dyDescent="0.2">
      <c r="B99" s="264">
        <v>10872</v>
      </c>
      <c r="C99" s="264" t="s">
        <v>3</v>
      </c>
      <c r="D99" s="264">
        <v>10865</v>
      </c>
      <c r="E99" s="264" t="s">
        <v>4</v>
      </c>
      <c r="F99" s="264">
        <v>10867</v>
      </c>
      <c r="G99" s="264" t="s">
        <v>4</v>
      </c>
      <c r="H99" s="264">
        <v>10869</v>
      </c>
      <c r="I99" s="264" t="s">
        <v>4</v>
      </c>
      <c r="J99" s="264">
        <v>10871</v>
      </c>
      <c r="K99" s="265"/>
      <c r="L99" s="265"/>
      <c r="M99" s="265"/>
      <c r="N99" s="265"/>
    </row>
    <row r="100" spans="1:14" s="296" customFormat="1" x14ac:dyDescent="0.2">
      <c r="B100" s="264">
        <v>10893</v>
      </c>
      <c r="C100" s="264" t="s">
        <v>3</v>
      </c>
      <c r="D100" s="264">
        <v>10886</v>
      </c>
      <c r="E100" s="264" t="s">
        <v>4</v>
      </c>
      <c r="F100" s="264">
        <v>10888</v>
      </c>
      <c r="G100" s="264" t="s">
        <v>4</v>
      </c>
      <c r="H100" s="264">
        <v>10890</v>
      </c>
      <c r="I100" s="264" t="s">
        <v>4</v>
      </c>
      <c r="J100" s="264">
        <v>10892</v>
      </c>
      <c r="K100" s="265"/>
      <c r="L100" s="265"/>
      <c r="M100" s="265"/>
      <c r="N100" s="265"/>
    </row>
    <row r="101" spans="1:14" s="296" customFormat="1" x14ac:dyDescent="0.2">
      <c r="A101" s="222"/>
      <c r="B101" s="264">
        <v>10914</v>
      </c>
      <c r="C101" s="264" t="s">
        <v>3</v>
      </c>
      <c r="D101" s="264">
        <v>10907</v>
      </c>
      <c r="E101" s="264" t="s">
        <v>4</v>
      </c>
      <c r="F101" s="264">
        <v>10909</v>
      </c>
      <c r="G101" s="264" t="s">
        <v>4</v>
      </c>
      <c r="H101" s="264">
        <v>10911</v>
      </c>
      <c r="I101" s="264" t="s">
        <v>4</v>
      </c>
      <c r="J101" s="264">
        <v>10913</v>
      </c>
      <c r="K101" s="265"/>
      <c r="L101" s="265"/>
      <c r="M101" s="265"/>
      <c r="N101" s="265"/>
    </row>
    <row r="102" spans="1:14" s="296" customFormat="1" x14ac:dyDescent="0.2">
      <c r="A102" s="222"/>
      <c r="B102" s="264">
        <v>10935</v>
      </c>
      <c r="C102" s="264" t="s">
        <v>3</v>
      </c>
      <c r="D102" s="264">
        <v>10928</v>
      </c>
      <c r="E102" s="264" t="s">
        <v>4</v>
      </c>
      <c r="F102" s="264">
        <v>10930</v>
      </c>
      <c r="G102" s="264" t="s">
        <v>4</v>
      </c>
      <c r="H102" s="264">
        <v>10932</v>
      </c>
      <c r="I102" s="264" t="s">
        <v>4</v>
      </c>
      <c r="J102" s="264">
        <v>10934</v>
      </c>
      <c r="K102" s="265"/>
      <c r="L102" s="265"/>
      <c r="M102" s="265"/>
      <c r="N102" s="265"/>
    </row>
    <row r="103" spans="1:14" s="296" customFormat="1" x14ac:dyDescent="0.2">
      <c r="A103" s="222"/>
      <c r="B103" s="264">
        <v>10956</v>
      </c>
      <c r="C103" s="264" t="s">
        <v>3</v>
      </c>
      <c r="D103" s="264">
        <v>10949</v>
      </c>
      <c r="E103" s="264" t="s">
        <v>4</v>
      </c>
      <c r="F103" s="264">
        <v>10951</v>
      </c>
      <c r="G103" s="264" t="s">
        <v>4</v>
      </c>
      <c r="H103" s="264">
        <v>10953</v>
      </c>
      <c r="I103" s="264" t="s">
        <v>4</v>
      </c>
      <c r="J103" s="264">
        <v>10955</v>
      </c>
      <c r="K103" s="265"/>
      <c r="L103" s="265"/>
      <c r="M103" s="265"/>
      <c r="N103" s="265"/>
    </row>
    <row r="104" spans="1:14" s="296" customFormat="1" x14ac:dyDescent="0.2">
      <c r="A104" s="222"/>
      <c r="B104" s="264">
        <v>10977</v>
      </c>
      <c r="C104" s="264" t="s">
        <v>3</v>
      </c>
      <c r="D104" s="264">
        <v>10970</v>
      </c>
      <c r="E104" s="264" t="s">
        <v>4</v>
      </c>
      <c r="F104" s="264">
        <v>10972</v>
      </c>
      <c r="G104" s="264" t="s">
        <v>4</v>
      </c>
      <c r="H104" s="264">
        <v>10974</v>
      </c>
      <c r="I104" s="264" t="s">
        <v>4</v>
      </c>
      <c r="J104" s="264">
        <v>10976</v>
      </c>
      <c r="K104" s="265"/>
      <c r="L104" s="265"/>
      <c r="M104" s="265"/>
      <c r="N104" s="265"/>
    </row>
    <row r="105" spans="1:14" s="296" customFormat="1" x14ac:dyDescent="0.2">
      <c r="A105" s="222"/>
      <c r="B105" s="264">
        <v>10998</v>
      </c>
      <c r="C105" s="264" t="s">
        <v>3</v>
      </c>
      <c r="D105" s="264">
        <v>10991</v>
      </c>
      <c r="E105" s="264" t="s">
        <v>4</v>
      </c>
      <c r="F105" s="264">
        <v>10993</v>
      </c>
      <c r="G105" s="264" t="s">
        <v>4</v>
      </c>
      <c r="H105" s="264">
        <v>10995</v>
      </c>
      <c r="I105" s="264" t="s">
        <v>4</v>
      </c>
      <c r="J105" s="264">
        <v>10997</v>
      </c>
      <c r="K105" s="265"/>
      <c r="L105" s="265"/>
      <c r="M105" s="265"/>
      <c r="N105" s="265"/>
    </row>
    <row r="106" spans="1:14" s="296" customFormat="1" x14ac:dyDescent="0.2">
      <c r="B106" s="264">
        <v>1</v>
      </c>
      <c r="C106" s="264" t="s">
        <v>3</v>
      </c>
      <c r="D106" s="264">
        <v>10562</v>
      </c>
      <c r="E106" s="264" t="s">
        <v>4</v>
      </c>
      <c r="F106" s="264">
        <v>10563</v>
      </c>
      <c r="G106" s="264" t="s">
        <v>4</v>
      </c>
      <c r="H106" s="264">
        <v>10564</v>
      </c>
      <c r="I106" s="265"/>
      <c r="J106" s="265"/>
      <c r="K106" s="265"/>
      <c r="L106" s="265"/>
      <c r="M106" s="265"/>
      <c r="N106" s="265"/>
    </row>
    <row r="107" spans="1:14" s="296" customFormat="1" x14ac:dyDescent="0.2">
      <c r="B107" s="264">
        <v>1</v>
      </c>
      <c r="C107" s="264" t="s">
        <v>3</v>
      </c>
      <c r="D107" s="264">
        <v>10583</v>
      </c>
      <c r="E107" s="264" t="s">
        <v>4</v>
      </c>
      <c r="F107" s="264">
        <v>10584</v>
      </c>
      <c r="G107" s="264" t="s">
        <v>4</v>
      </c>
      <c r="H107" s="264">
        <v>10585</v>
      </c>
      <c r="I107" s="265"/>
      <c r="J107" s="265"/>
      <c r="K107" s="265"/>
      <c r="L107" s="265"/>
      <c r="M107" s="265"/>
      <c r="N107" s="265"/>
    </row>
    <row r="108" spans="1:14" s="296" customFormat="1" x14ac:dyDescent="0.2">
      <c r="B108" s="264">
        <v>1</v>
      </c>
      <c r="C108" s="264" t="s">
        <v>3</v>
      </c>
      <c r="D108" s="264">
        <v>10604</v>
      </c>
      <c r="E108" s="264" t="s">
        <v>4</v>
      </c>
      <c r="F108" s="264">
        <v>10605</v>
      </c>
      <c r="G108" s="264" t="s">
        <v>4</v>
      </c>
      <c r="H108" s="264">
        <v>10606</v>
      </c>
      <c r="I108" s="265"/>
      <c r="J108" s="265"/>
      <c r="K108" s="265"/>
      <c r="L108" s="265"/>
      <c r="M108" s="265"/>
      <c r="N108" s="265"/>
    </row>
    <row r="109" spans="1:14" s="296" customFormat="1" x14ac:dyDescent="0.2">
      <c r="B109" s="264">
        <v>1</v>
      </c>
      <c r="C109" s="264" t="s">
        <v>3</v>
      </c>
      <c r="D109" s="264">
        <v>10625</v>
      </c>
      <c r="E109" s="264" t="s">
        <v>4</v>
      </c>
      <c r="F109" s="264">
        <v>10626</v>
      </c>
      <c r="G109" s="264" t="s">
        <v>4</v>
      </c>
      <c r="H109" s="264">
        <v>10627</v>
      </c>
      <c r="I109" s="265"/>
      <c r="J109" s="265"/>
      <c r="K109" s="265"/>
      <c r="L109" s="265"/>
      <c r="M109" s="265"/>
      <c r="N109" s="265"/>
    </row>
    <row r="110" spans="1:14" s="296" customFormat="1" x14ac:dyDescent="0.2">
      <c r="B110" s="264">
        <v>1</v>
      </c>
      <c r="C110" s="264" t="s">
        <v>3</v>
      </c>
      <c r="D110" s="264">
        <v>10646</v>
      </c>
      <c r="E110" s="264" t="s">
        <v>4</v>
      </c>
      <c r="F110" s="264">
        <v>10647</v>
      </c>
      <c r="G110" s="264" t="s">
        <v>4</v>
      </c>
      <c r="H110" s="264">
        <v>10648</v>
      </c>
      <c r="I110" s="265"/>
      <c r="J110" s="265"/>
      <c r="K110" s="265"/>
      <c r="L110" s="265"/>
      <c r="M110" s="265"/>
      <c r="N110" s="265"/>
    </row>
    <row r="111" spans="1:14" s="296" customFormat="1" x14ac:dyDescent="0.2">
      <c r="B111" s="264">
        <v>1</v>
      </c>
      <c r="C111" s="264" t="s">
        <v>3</v>
      </c>
      <c r="D111" s="264">
        <v>10667</v>
      </c>
      <c r="E111" s="264" t="s">
        <v>4</v>
      </c>
      <c r="F111" s="264">
        <v>10668</v>
      </c>
      <c r="G111" s="264" t="s">
        <v>4</v>
      </c>
      <c r="H111" s="264">
        <v>10669</v>
      </c>
      <c r="I111" s="265"/>
      <c r="J111" s="265"/>
      <c r="K111" s="265"/>
      <c r="L111" s="265"/>
      <c r="M111" s="265"/>
      <c r="N111" s="265"/>
    </row>
    <row r="112" spans="1:14" s="296" customFormat="1" x14ac:dyDescent="0.2">
      <c r="B112" s="264">
        <v>1</v>
      </c>
      <c r="C112" s="264" t="s">
        <v>3</v>
      </c>
      <c r="D112" s="264">
        <v>10688</v>
      </c>
      <c r="E112" s="264" t="s">
        <v>4</v>
      </c>
      <c r="F112" s="264">
        <v>10689</v>
      </c>
      <c r="G112" s="264" t="s">
        <v>4</v>
      </c>
      <c r="H112" s="264">
        <v>10690</v>
      </c>
      <c r="I112" s="265"/>
      <c r="J112" s="265"/>
      <c r="K112" s="265"/>
      <c r="L112" s="265"/>
      <c r="M112" s="265"/>
      <c r="N112" s="265"/>
    </row>
    <row r="113" spans="2:30" s="296" customFormat="1" x14ac:dyDescent="0.2">
      <c r="B113" s="264">
        <v>1</v>
      </c>
      <c r="C113" s="264" t="s">
        <v>3</v>
      </c>
      <c r="D113" s="264">
        <v>10709</v>
      </c>
      <c r="E113" s="264" t="s">
        <v>4</v>
      </c>
      <c r="F113" s="264">
        <v>10710</v>
      </c>
      <c r="G113" s="264" t="s">
        <v>4</v>
      </c>
      <c r="H113" s="264">
        <v>10711</v>
      </c>
      <c r="I113" s="265"/>
      <c r="J113" s="265"/>
      <c r="K113" s="265"/>
      <c r="L113" s="265"/>
      <c r="M113" s="265"/>
      <c r="N113" s="265"/>
    </row>
    <row r="114" spans="2:30" s="296" customFormat="1" x14ac:dyDescent="0.2">
      <c r="B114" s="264">
        <v>1</v>
      </c>
      <c r="C114" s="264" t="s">
        <v>3</v>
      </c>
      <c r="D114" s="264">
        <v>10730</v>
      </c>
      <c r="E114" s="264" t="s">
        <v>4</v>
      </c>
      <c r="F114" s="264">
        <v>10731</v>
      </c>
      <c r="G114" s="264" t="s">
        <v>4</v>
      </c>
      <c r="H114" s="264">
        <v>10732</v>
      </c>
      <c r="I114" s="265"/>
      <c r="J114" s="265"/>
      <c r="K114" s="265"/>
      <c r="L114" s="265"/>
      <c r="M114" s="265"/>
      <c r="N114" s="265"/>
    </row>
    <row r="115" spans="2:30" s="296" customFormat="1" x14ac:dyDescent="0.2">
      <c r="B115" s="264">
        <v>1</v>
      </c>
      <c r="C115" s="264" t="s">
        <v>3</v>
      </c>
      <c r="D115" s="264">
        <v>10751</v>
      </c>
      <c r="E115" s="264" t="s">
        <v>4</v>
      </c>
      <c r="F115" s="264">
        <v>10752</v>
      </c>
      <c r="G115" s="264" t="s">
        <v>4</v>
      </c>
      <c r="H115" s="264">
        <v>10753</v>
      </c>
      <c r="I115" s="265"/>
      <c r="J115" s="265"/>
      <c r="K115" s="265"/>
      <c r="L115" s="265"/>
      <c r="M115" s="265"/>
      <c r="N115" s="265"/>
    </row>
    <row r="116" spans="2:30" s="296" customFormat="1" x14ac:dyDescent="0.2">
      <c r="B116" s="264">
        <v>1</v>
      </c>
      <c r="C116" s="264" t="s">
        <v>3</v>
      </c>
      <c r="D116" s="264">
        <v>10772</v>
      </c>
      <c r="E116" s="264" t="s">
        <v>4</v>
      </c>
      <c r="F116" s="264">
        <v>10773</v>
      </c>
      <c r="G116" s="264" t="s">
        <v>4</v>
      </c>
      <c r="H116" s="264">
        <v>10774</v>
      </c>
      <c r="I116" s="265"/>
      <c r="J116" s="265"/>
      <c r="K116" s="265"/>
      <c r="L116" s="265"/>
      <c r="M116" s="265"/>
      <c r="N116" s="265"/>
    </row>
    <row r="117" spans="2:30" s="296" customFormat="1" x14ac:dyDescent="0.2">
      <c r="B117" s="264">
        <v>1</v>
      </c>
      <c r="C117" s="264" t="s">
        <v>3</v>
      </c>
      <c r="D117" s="264">
        <v>10793</v>
      </c>
      <c r="E117" s="264" t="s">
        <v>4</v>
      </c>
      <c r="F117" s="264">
        <v>10794</v>
      </c>
      <c r="G117" s="264" t="s">
        <v>4</v>
      </c>
      <c r="H117" s="264">
        <v>10795</v>
      </c>
      <c r="I117" s="265"/>
      <c r="J117" s="265"/>
      <c r="K117" s="265"/>
      <c r="L117" s="265"/>
      <c r="M117" s="265"/>
      <c r="N117" s="265"/>
    </row>
    <row r="118" spans="2:30" s="296" customFormat="1" x14ac:dyDescent="0.2">
      <c r="B118" s="264">
        <v>1</v>
      </c>
      <c r="C118" s="264" t="s">
        <v>3</v>
      </c>
      <c r="D118" s="264">
        <v>10814</v>
      </c>
      <c r="E118" s="264" t="s">
        <v>4</v>
      </c>
      <c r="F118" s="264">
        <v>10815</v>
      </c>
      <c r="G118" s="264" t="s">
        <v>4</v>
      </c>
      <c r="H118" s="264">
        <v>10816</v>
      </c>
      <c r="I118" s="265"/>
      <c r="J118" s="265"/>
      <c r="K118" s="265"/>
      <c r="L118" s="265"/>
      <c r="M118" s="265"/>
      <c r="N118" s="265"/>
    </row>
    <row r="119" spans="2:30" s="296" customFormat="1" x14ac:dyDescent="0.2">
      <c r="B119" s="264">
        <v>1</v>
      </c>
      <c r="C119" s="264" t="s">
        <v>3</v>
      </c>
      <c r="D119" s="264">
        <v>10835</v>
      </c>
      <c r="E119" s="264" t="s">
        <v>4</v>
      </c>
      <c r="F119" s="264">
        <v>10836</v>
      </c>
      <c r="G119" s="264" t="s">
        <v>4</v>
      </c>
      <c r="H119" s="264">
        <v>10837</v>
      </c>
      <c r="I119" s="265"/>
      <c r="J119" s="265"/>
      <c r="K119" s="265"/>
      <c r="L119" s="265"/>
      <c r="M119" s="265"/>
      <c r="N119" s="265"/>
    </row>
    <row r="120" spans="2:30" s="296" customFormat="1" x14ac:dyDescent="0.2">
      <c r="B120" s="264">
        <v>1</v>
      </c>
      <c r="C120" s="264" t="s">
        <v>3</v>
      </c>
      <c r="D120" s="264">
        <v>10856</v>
      </c>
      <c r="E120" s="264" t="s">
        <v>4</v>
      </c>
      <c r="F120" s="264">
        <v>10857</v>
      </c>
      <c r="G120" s="264" t="s">
        <v>4</v>
      </c>
      <c r="H120" s="264">
        <v>10858</v>
      </c>
      <c r="I120" s="265"/>
      <c r="J120" s="265"/>
      <c r="K120" s="265"/>
      <c r="L120" s="265"/>
      <c r="M120" s="265"/>
      <c r="N120" s="265"/>
    </row>
    <row r="121" spans="2:30" s="296" customFormat="1" x14ac:dyDescent="0.2">
      <c r="B121" s="264">
        <v>1</v>
      </c>
      <c r="C121" s="264" t="s">
        <v>3</v>
      </c>
      <c r="D121" s="264">
        <v>10877</v>
      </c>
      <c r="E121" s="264" t="s">
        <v>4</v>
      </c>
      <c r="F121" s="264">
        <v>10878</v>
      </c>
      <c r="G121" s="264" t="s">
        <v>4</v>
      </c>
      <c r="H121" s="264">
        <v>10879</v>
      </c>
      <c r="I121" s="265"/>
      <c r="J121" s="265"/>
      <c r="K121" s="265"/>
      <c r="L121" s="265"/>
      <c r="M121" s="265"/>
      <c r="N121" s="265"/>
    </row>
    <row r="122" spans="2:30" s="296" customFormat="1" x14ac:dyDescent="0.2">
      <c r="B122" s="264">
        <v>1</v>
      </c>
      <c r="C122" s="264" t="s">
        <v>3</v>
      </c>
      <c r="D122" s="264">
        <v>10898</v>
      </c>
      <c r="E122" s="264" t="s">
        <v>4</v>
      </c>
      <c r="F122" s="264">
        <v>10899</v>
      </c>
      <c r="G122" s="264" t="s">
        <v>4</v>
      </c>
      <c r="H122" s="264">
        <v>10900</v>
      </c>
      <c r="I122" s="265"/>
      <c r="J122" s="265"/>
      <c r="K122" s="265"/>
      <c r="L122" s="265"/>
      <c r="M122" s="265"/>
      <c r="N122" s="265"/>
    </row>
    <row r="123" spans="2:30" s="296" customFormat="1" x14ac:dyDescent="0.2">
      <c r="B123" s="264">
        <v>1</v>
      </c>
      <c r="C123" s="264" t="s">
        <v>3</v>
      </c>
      <c r="D123" s="264">
        <v>10919</v>
      </c>
      <c r="E123" s="264" t="s">
        <v>4</v>
      </c>
      <c r="F123" s="264">
        <v>10920</v>
      </c>
      <c r="G123" s="264" t="s">
        <v>4</v>
      </c>
      <c r="H123" s="264">
        <v>10921</v>
      </c>
      <c r="I123" s="265"/>
      <c r="J123" s="265"/>
      <c r="K123" s="265"/>
      <c r="L123" s="265"/>
      <c r="M123" s="265"/>
      <c r="N123" s="265"/>
    </row>
    <row r="124" spans="2:30" s="296" customFormat="1" x14ac:dyDescent="0.2">
      <c r="B124" s="264">
        <v>1</v>
      </c>
      <c r="C124" s="264" t="s">
        <v>3</v>
      </c>
      <c r="D124" s="264">
        <v>10940</v>
      </c>
      <c r="E124" s="264" t="s">
        <v>4</v>
      </c>
      <c r="F124" s="264">
        <v>10941</v>
      </c>
      <c r="G124" s="264" t="s">
        <v>4</v>
      </c>
      <c r="H124" s="264">
        <v>10942</v>
      </c>
      <c r="I124" s="265"/>
      <c r="J124" s="265"/>
      <c r="K124" s="265"/>
      <c r="L124" s="265"/>
      <c r="M124" s="265"/>
      <c r="N124" s="265"/>
    </row>
    <row r="125" spans="2:30" s="296" customFormat="1" x14ac:dyDescent="0.2">
      <c r="B125" s="264">
        <v>1</v>
      </c>
      <c r="C125" s="264" t="s">
        <v>3</v>
      </c>
      <c r="D125" s="264">
        <v>10961</v>
      </c>
      <c r="E125" s="264" t="s">
        <v>4</v>
      </c>
      <c r="F125" s="264">
        <v>10962</v>
      </c>
      <c r="G125" s="264" t="s">
        <v>4</v>
      </c>
      <c r="H125" s="264">
        <v>10963</v>
      </c>
      <c r="I125" s="265"/>
      <c r="J125" s="265"/>
      <c r="K125" s="265"/>
      <c r="L125" s="265"/>
      <c r="M125" s="265"/>
      <c r="N125" s="265"/>
    </row>
    <row r="126" spans="2:30" s="296" customFormat="1" x14ac:dyDescent="0.2">
      <c r="B126" s="264">
        <v>1</v>
      </c>
      <c r="C126" s="264" t="s">
        <v>3</v>
      </c>
      <c r="D126" s="264">
        <v>10982</v>
      </c>
      <c r="E126" s="264" t="s">
        <v>4</v>
      </c>
      <c r="F126" s="264">
        <v>10983</v>
      </c>
      <c r="G126" s="264" t="s">
        <v>4</v>
      </c>
      <c r="H126" s="264">
        <v>10984</v>
      </c>
      <c r="I126" s="265"/>
      <c r="J126" s="265"/>
      <c r="K126" s="265"/>
      <c r="L126" s="265"/>
      <c r="M126" s="265"/>
      <c r="N126" s="265"/>
    </row>
    <row r="127" spans="2:30" s="296" customFormat="1" ht="12" thickBot="1" x14ac:dyDescent="0.25">
      <c r="B127" s="264">
        <v>1</v>
      </c>
      <c r="C127" s="264" t="s">
        <v>3</v>
      </c>
      <c r="D127" s="264">
        <v>11003</v>
      </c>
      <c r="E127" s="264" t="s">
        <v>4</v>
      </c>
      <c r="F127" s="264">
        <v>11004</v>
      </c>
      <c r="G127" s="264" t="s">
        <v>4</v>
      </c>
      <c r="H127" s="264">
        <v>11005</v>
      </c>
      <c r="I127" s="265"/>
      <c r="J127" s="265"/>
      <c r="K127" s="265"/>
      <c r="L127" s="265"/>
      <c r="M127" s="265"/>
      <c r="N127" s="265"/>
    </row>
    <row r="128" spans="2:30" s="296" customFormat="1" ht="21" customHeight="1" thickBot="1" x14ac:dyDescent="0.25">
      <c r="B128" s="482" t="s">
        <v>13</v>
      </c>
      <c r="C128" s="480"/>
      <c r="D128" s="480"/>
      <c r="E128" s="480"/>
      <c r="F128" s="480"/>
      <c r="G128" s="480"/>
      <c r="H128" s="480"/>
      <c r="I128" s="480"/>
      <c r="J128" s="480"/>
      <c r="K128" s="480"/>
      <c r="L128" s="480"/>
      <c r="M128" s="480"/>
      <c r="N128" s="480"/>
      <c r="O128" s="480"/>
      <c r="P128" s="480"/>
      <c r="Q128" s="480"/>
      <c r="R128" s="480"/>
      <c r="S128" s="480"/>
      <c r="T128" s="480"/>
      <c r="U128" s="480"/>
      <c r="V128" s="480"/>
      <c r="W128" s="480"/>
      <c r="X128" s="480"/>
      <c r="Y128" s="480"/>
      <c r="Z128" s="480"/>
      <c r="AA128" s="480"/>
      <c r="AB128" s="480"/>
      <c r="AC128" s="481"/>
      <c r="AD128" s="295"/>
    </row>
    <row r="129" spans="2:30" s="296" customFormat="1" ht="16.5" customHeight="1" thickBot="1" x14ac:dyDescent="0.25">
      <c r="B129" s="482" t="s">
        <v>443</v>
      </c>
      <c r="C129" s="480"/>
      <c r="D129" s="480"/>
      <c r="E129" s="480"/>
      <c r="F129" s="480"/>
      <c r="G129" s="480"/>
      <c r="H129" s="480"/>
      <c r="I129" s="480"/>
      <c r="J129" s="480"/>
      <c r="K129" s="480"/>
      <c r="L129" s="480"/>
      <c r="M129" s="480"/>
      <c r="N129" s="480"/>
      <c r="O129" s="480"/>
      <c r="P129" s="480"/>
      <c r="Q129" s="480"/>
      <c r="R129" s="480"/>
      <c r="S129" s="480"/>
      <c r="T129" s="480"/>
      <c r="U129" s="480"/>
      <c r="V129" s="480"/>
      <c r="W129" s="480"/>
      <c r="X129" s="480"/>
      <c r="Y129" s="480"/>
      <c r="Z129" s="480"/>
      <c r="AA129" s="480"/>
      <c r="AB129" s="480"/>
      <c r="AC129" s="480"/>
      <c r="AD129" s="481"/>
    </row>
    <row r="130" spans="2:30" s="296" customFormat="1" ht="21" customHeight="1" thickBot="1" x14ac:dyDescent="0.25">
      <c r="B130" s="482" t="s">
        <v>444</v>
      </c>
      <c r="C130" s="480"/>
      <c r="D130" s="480"/>
      <c r="E130" s="480"/>
      <c r="F130" s="480"/>
      <c r="G130" s="480"/>
      <c r="H130" s="480"/>
      <c r="I130" s="480"/>
      <c r="J130" s="480"/>
      <c r="K130" s="480"/>
      <c r="L130" s="480"/>
      <c r="M130" s="480"/>
      <c r="N130" s="480"/>
      <c r="O130" s="480"/>
      <c r="P130" s="480"/>
      <c r="Q130" s="480"/>
      <c r="R130" s="480"/>
      <c r="S130" s="480"/>
      <c r="T130" s="480"/>
      <c r="U130" s="480"/>
      <c r="V130" s="480"/>
      <c r="W130" s="480"/>
      <c r="X130" s="480"/>
      <c r="Y130" s="480"/>
      <c r="Z130" s="480"/>
      <c r="AA130" s="480"/>
      <c r="AB130" s="480"/>
      <c r="AC130" s="480"/>
      <c r="AD130" s="481"/>
    </row>
    <row r="131" spans="2:30" s="296" customFormat="1" x14ac:dyDescent="0.2">
      <c r="B131" s="209">
        <v>7001</v>
      </c>
      <c r="C131" s="296" t="s">
        <v>833</v>
      </c>
    </row>
    <row r="132" spans="2:30" s="296" customFormat="1" x14ac:dyDescent="0.2">
      <c r="B132" s="475">
        <v>1</v>
      </c>
      <c r="C132" s="296" t="s">
        <v>449</v>
      </c>
    </row>
    <row r="133" spans="2:30" s="296" customFormat="1" x14ac:dyDescent="0.2">
      <c r="B133" s="475"/>
      <c r="C133" s="296" t="s">
        <v>450</v>
      </c>
    </row>
    <row r="134" spans="2:30" s="296" customFormat="1" x14ac:dyDescent="0.2">
      <c r="B134" s="295">
        <v>1</v>
      </c>
      <c r="C134" s="296" t="s">
        <v>451</v>
      </c>
    </row>
    <row r="135" spans="2:30" s="296" customFormat="1" x14ac:dyDescent="0.2">
      <c r="B135" s="295">
        <v>1</v>
      </c>
      <c r="C135" s="296" t="s">
        <v>452</v>
      </c>
    </row>
    <row r="136" spans="2:30" s="296" customFormat="1" x14ac:dyDescent="0.2">
      <c r="B136" s="301">
        <v>1</v>
      </c>
      <c r="C136" s="296" t="s">
        <v>453</v>
      </c>
      <c r="D136" s="208"/>
      <c r="E136" s="208"/>
      <c r="F136" s="208"/>
      <c r="G136" s="208"/>
      <c r="H136" s="208"/>
      <c r="I136" s="208"/>
      <c r="J136" s="208"/>
      <c r="K136" s="208"/>
      <c r="L136" s="208"/>
      <c r="M136" s="208"/>
      <c r="N136" s="208"/>
      <c r="O136" s="208"/>
      <c r="P136" s="208"/>
      <c r="Q136" s="208"/>
      <c r="R136" s="208"/>
      <c r="S136" s="208"/>
      <c r="T136" s="208"/>
      <c r="U136" s="208"/>
      <c r="V136" s="208"/>
    </row>
    <row r="137" spans="2:30" s="296" customFormat="1" x14ac:dyDescent="0.2">
      <c r="B137" s="209">
        <v>7002</v>
      </c>
      <c r="C137" s="296" t="s">
        <v>454</v>
      </c>
    </row>
    <row r="138" spans="2:30" s="296" customFormat="1" x14ac:dyDescent="0.2">
      <c r="B138" s="209">
        <v>7002</v>
      </c>
      <c r="C138" s="296" t="s">
        <v>455</v>
      </c>
    </row>
    <row r="139" spans="2:30" s="296" customFormat="1" x14ac:dyDescent="0.2">
      <c r="B139" s="209">
        <v>7003</v>
      </c>
      <c r="C139" s="296" t="s">
        <v>456</v>
      </c>
    </row>
    <row r="140" spans="2:30" s="296" customFormat="1" x14ac:dyDescent="0.2">
      <c r="B140" s="475">
        <v>7004</v>
      </c>
      <c r="C140" s="296" t="s">
        <v>456</v>
      </c>
    </row>
    <row r="141" spans="2:30" s="296" customFormat="1" x14ac:dyDescent="0.2">
      <c r="B141" s="475"/>
      <c r="C141" s="296" t="s">
        <v>457</v>
      </c>
    </row>
    <row r="142" spans="2:30" s="296" customFormat="1" ht="15.75" customHeight="1" x14ac:dyDescent="0.2">
      <c r="B142" s="209">
        <v>7005</v>
      </c>
      <c r="C142" s="296" t="s">
        <v>834</v>
      </c>
    </row>
    <row r="143" spans="2:30" s="296" customFormat="1" x14ac:dyDescent="0.2">
      <c r="B143" s="209">
        <v>7005</v>
      </c>
      <c r="C143" s="296" t="s">
        <v>835</v>
      </c>
    </row>
    <row r="144" spans="2:30" s="296" customFormat="1" x14ac:dyDescent="0.2">
      <c r="B144" s="209" t="s">
        <v>458</v>
      </c>
      <c r="C144" s="296" t="s">
        <v>836</v>
      </c>
    </row>
    <row r="145" spans="2:26" s="296" customFormat="1" x14ac:dyDescent="0.2">
      <c r="B145" s="209">
        <v>7007</v>
      </c>
      <c r="C145" s="296" t="s">
        <v>837</v>
      </c>
    </row>
    <row r="146" spans="2:26" s="296" customFormat="1" x14ac:dyDescent="0.2">
      <c r="B146" s="209">
        <v>7008</v>
      </c>
      <c r="C146" s="296" t="s">
        <v>838</v>
      </c>
    </row>
    <row r="147" spans="2:26" s="296" customFormat="1" x14ac:dyDescent="0.2">
      <c r="B147" s="209" t="s">
        <v>459</v>
      </c>
      <c r="C147" s="296" t="s">
        <v>460</v>
      </c>
    </row>
    <row r="148" spans="2:26" s="296" customFormat="1" x14ac:dyDescent="0.2">
      <c r="B148" s="209">
        <v>4</v>
      </c>
      <c r="C148" s="208" t="s">
        <v>461</v>
      </c>
    </row>
    <row r="149" spans="2:26" s="296" customFormat="1" x14ac:dyDescent="0.2">
      <c r="B149" s="475" t="s">
        <v>462</v>
      </c>
      <c r="C149" s="208" t="s">
        <v>463</v>
      </c>
    </row>
    <row r="150" spans="2:26" s="296" customFormat="1" x14ac:dyDescent="0.2">
      <c r="B150" s="475"/>
      <c r="C150" s="296" t="s">
        <v>464</v>
      </c>
    </row>
    <row r="151" spans="2:26" s="296" customFormat="1" x14ac:dyDescent="0.2">
      <c r="B151" s="209" t="s">
        <v>465</v>
      </c>
      <c r="C151" s="296" t="s">
        <v>466</v>
      </c>
    </row>
    <row r="152" spans="2:26" s="296" customFormat="1" x14ac:dyDescent="0.2">
      <c r="B152" s="268">
        <v>7025</v>
      </c>
      <c r="C152" s="297" t="s">
        <v>839</v>
      </c>
      <c r="D152" s="297"/>
      <c r="E152" s="297"/>
      <c r="F152" s="297"/>
      <c r="G152" s="297"/>
      <c r="H152" s="297"/>
      <c r="I152" s="297"/>
      <c r="J152" s="297"/>
      <c r="K152" s="297"/>
      <c r="L152" s="297"/>
      <c r="M152" s="222"/>
      <c r="N152" s="222"/>
      <c r="O152" s="222"/>
    </row>
    <row r="153" spans="2:26" s="296" customFormat="1" x14ac:dyDescent="0.2">
      <c r="B153" s="269">
        <v>7030</v>
      </c>
      <c r="C153" s="296" t="s">
        <v>840</v>
      </c>
    </row>
    <row r="154" spans="2:26" s="296" customFormat="1" x14ac:dyDescent="0.2">
      <c r="B154" s="269">
        <v>7030</v>
      </c>
      <c r="C154" s="296" t="s">
        <v>841</v>
      </c>
    </row>
    <row r="155" spans="2:26" s="296" customFormat="1" x14ac:dyDescent="0.2">
      <c r="B155" s="210">
        <v>4</v>
      </c>
      <c r="C155" s="211" t="s">
        <v>467</v>
      </c>
      <c r="D155" s="211"/>
      <c r="E155" s="211"/>
      <c r="F155" s="211"/>
      <c r="G155" s="211"/>
      <c r="H155" s="211"/>
      <c r="I155" s="211"/>
      <c r="J155" s="211"/>
      <c r="K155" s="211"/>
      <c r="L155" s="211"/>
      <c r="M155" s="211"/>
      <c r="N155" s="211"/>
      <c r="O155" s="211"/>
      <c r="P155" s="211"/>
      <c r="Q155" s="211"/>
      <c r="R155" s="211"/>
      <c r="S155" s="211"/>
      <c r="T155" s="211"/>
      <c r="U155" s="211"/>
      <c r="V155" s="211"/>
      <c r="W155" s="211"/>
      <c r="X155" s="211"/>
      <c r="Y155" s="211"/>
      <c r="Z155" s="211"/>
    </row>
    <row r="156" spans="2:26" s="296" customFormat="1" x14ac:dyDescent="0.2">
      <c r="B156" s="212" t="s">
        <v>462</v>
      </c>
      <c r="C156" s="211" t="s">
        <v>468</v>
      </c>
      <c r="D156" s="211"/>
      <c r="E156" s="211"/>
      <c r="F156" s="211"/>
      <c r="G156" s="211"/>
      <c r="H156" s="211"/>
      <c r="I156" s="211"/>
      <c r="J156" s="211"/>
      <c r="K156" s="211"/>
      <c r="L156" s="211"/>
      <c r="M156" s="211"/>
      <c r="N156" s="211"/>
      <c r="O156" s="211"/>
      <c r="P156" s="211"/>
      <c r="Q156" s="211"/>
      <c r="R156" s="211"/>
      <c r="S156" s="211"/>
      <c r="T156" s="211"/>
      <c r="U156" s="211"/>
      <c r="V156" s="211"/>
      <c r="W156" s="211"/>
      <c r="X156" s="211"/>
      <c r="Y156" s="211"/>
      <c r="Z156" s="211"/>
    </row>
    <row r="157" spans="2:26" s="296" customFormat="1" x14ac:dyDescent="0.2">
      <c r="B157" s="212"/>
      <c r="C157" s="211" t="s">
        <v>464</v>
      </c>
      <c r="D157" s="211"/>
      <c r="E157" s="211"/>
      <c r="F157" s="211"/>
      <c r="G157" s="211"/>
      <c r="H157" s="211"/>
      <c r="I157" s="211"/>
      <c r="J157" s="211"/>
      <c r="K157" s="211"/>
      <c r="L157" s="211"/>
      <c r="M157" s="211"/>
      <c r="N157" s="211"/>
      <c r="O157" s="211"/>
      <c r="P157" s="211"/>
      <c r="Q157" s="211"/>
      <c r="R157" s="211"/>
      <c r="S157" s="211"/>
      <c r="T157" s="211"/>
      <c r="U157" s="211"/>
      <c r="V157" s="211"/>
      <c r="W157" s="211"/>
      <c r="X157" s="211"/>
      <c r="Y157" s="211"/>
      <c r="Z157" s="211"/>
    </row>
    <row r="158" spans="2:26" s="296" customFormat="1" x14ac:dyDescent="0.2">
      <c r="B158" s="210" t="s">
        <v>465</v>
      </c>
      <c r="C158" s="211" t="s">
        <v>469</v>
      </c>
      <c r="D158" s="211"/>
      <c r="E158" s="211"/>
      <c r="F158" s="211"/>
      <c r="G158" s="211"/>
      <c r="H158" s="211"/>
      <c r="I158" s="211"/>
      <c r="J158" s="211"/>
      <c r="K158" s="211"/>
      <c r="L158" s="211"/>
      <c r="M158" s="211"/>
      <c r="N158" s="211"/>
      <c r="O158" s="211"/>
      <c r="P158" s="211"/>
      <c r="Q158" s="211"/>
      <c r="R158" s="211"/>
      <c r="S158" s="211"/>
      <c r="T158" s="211"/>
      <c r="U158" s="211"/>
      <c r="V158" s="211"/>
      <c r="W158" s="211"/>
      <c r="X158" s="211"/>
      <c r="Y158" s="211"/>
      <c r="Z158" s="211"/>
    </row>
    <row r="159" spans="2:26" s="296" customFormat="1" x14ac:dyDescent="0.2">
      <c r="B159" s="209">
        <v>5</v>
      </c>
      <c r="C159" s="296" t="s">
        <v>470</v>
      </c>
    </row>
    <row r="160" spans="2:26" s="296" customFormat="1" x14ac:dyDescent="0.2">
      <c r="B160" s="209" t="s">
        <v>471</v>
      </c>
      <c r="C160" s="296" t="s">
        <v>472</v>
      </c>
    </row>
    <row r="161" spans="2:31" s="296" customFormat="1" x14ac:dyDescent="0.2">
      <c r="B161" s="209" t="s">
        <v>473</v>
      </c>
      <c r="C161" s="296" t="s">
        <v>474</v>
      </c>
    </row>
    <row r="162" spans="2:31" s="296" customFormat="1" ht="12" thickBot="1" x14ac:dyDescent="0.25"/>
    <row r="163" spans="2:31" s="296" customFormat="1" ht="24.75" customHeight="1" thickBot="1" x14ac:dyDescent="0.25">
      <c r="B163" s="482" t="s">
        <v>445</v>
      </c>
      <c r="C163" s="480"/>
      <c r="D163" s="480"/>
      <c r="E163" s="480"/>
      <c r="F163" s="480"/>
      <c r="G163" s="480"/>
      <c r="H163" s="480"/>
      <c r="I163" s="480"/>
      <c r="J163" s="480"/>
      <c r="K163" s="480"/>
      <c r="L163" s="480"/>
      <c r="M163" s="480"/>
      <c r="N163" s="480"/>
      <c r="O163" s="480"/>
      <c r="P163" s="480"/>
      <c r="Q163" s="480"/>
      <c r="R163" s="480"/>
      <c r="S163" s="480"/>
      <c r="T163" s="480"/>
      <c r="U163" s="480"/>
      <c r="V163" s="480"/>
      <c r="W163" s="480"/>
      <c r="X163" s="480"/>
      <c r="Y163" s="480"/>
      <c r="Z163" s="480"/>
      <c r="AA163" s="480"/>
      <c r="AB163" s="480"/>
      <c r="AC163" s="480"/>
      <c r="AD163" s="480"/>
      <c r="AE163" s="481"/>
    </row>
    <row r="164" spans="2:31" s="296" customFormat="1" ht="13.5" customHeight="1" x14ac:dyDescent="0.2">
      <c r="B164" s="268">
        <v>8001</v>
      </c>
      <c r="C164" s="297" t="s">
        <v>842</v>
      </c>
      <c r="D164" s="270"/>
      <c r="E164" s="270"/>
      <c r="F164" s="270"/>
      <c r="G164" s="270"/>
      <c r="H164" s="270"/>
      <c r="I164" s="270"/>
      <c r="J164" s="270"/>
      <c r="K164" s="270"/>
      <c r="L164" s="270"/>
      <c r="M164" s="301"/>
      <c r="N164" s="301"/>
      <c r="O164" s="301"/>
      <c r="P164" s="301"/>
      <c r="Q164" s="301"/>
      <c r="R164" s="301"/>
      <c r="S164" s="301"/>
      <c r="T164" s="301"/>
      <c r="U164" s="301"/>
      <c r="V164" s="301"/>
      <c r="W164" s="301"/>
      <c r="X164" s="301"/>
      <c r="Y164" s="301"/>
      <c r="Z164" s="301"/>
      <c r="AA164" s="301"/>
      <c r="AB164" s="301"/>
      <c r="AC164" s="301"/>
      <c r="AD164" s="301"/>
      <c r="AE164" s="301"/>
    </row>
    <row r="165" spans="2:31" s="296" customFormat="1" x14ac:dyDescent="0.2">
      <c r="B165" s="492" t="s">
        <v>475</v>
      </c>
      <c r="C165" s="492"/>
      <c r="D165" s="492"/>
      <c r="E165" s="492"/>
      <c r="F165" s="492"/>
      <c r="G165" s="492"/>
      <c r="H165" s="492"/>
      <c r="I165" s="492"/>
      <c r="J165" s="492"/>
      <c r="K165" s="492"/>
      <c r="L165" s="492"/>
      <c r="M165" s="492"/>
      <c r="N165" s="492"/>
      <c r="O165" s="492"/>
      <c r="P165" s="492"/>
      <c r="Q165" s="492"/>
    </row>
    <row r="166" spans="2:31" s="296" customFormat="1" x14ac:dyDescent="0.2">
      <c r="B166" s="296" t="s">
        <v>476</v>
      </c>
    </row>
    <row r="167" spans="2:31" s="296" customFormat="1" x14ac:dyDescent="0.2">
      <c r="B167" s="492" t="s">
        <v>1514</v>
      </c>
      <c r="C167" s="492"/>
      <c r="D167" s="492"/>
      <c r="E167" s="492"/>
      <c r="F167" s="492"/>
      <c r="G167" s="492"/>
      <c r="H167" s="492"/>
      <c r="I167" s="492"/>
      <c r="J167" s="492"/>
      <c r="K167" s="492"/>
      <c r="L167" s="492"/>
      <c r="M167" s="492"/>
      <c r="N167" s="492"/>
      <c r="O167" s="492"/>
      <c r="P167" s="492"/>
      <c r="Q167" s="492"/>
    </row>
    <row r="168" spans="2:31" s="296" customFormat="1" x14ac:dyDescent="0.2">
      <c r="B168" s="493" t="s">
        <v>1515</v>
      </c>
      <c r="C168" s="493"/>
      <c r="D168" s="493"/>
      <c r="E168" s="493"/>
      <c r="F168" s="493"/>
      <c r="G168" s="493"/>
      <c r="H168" s="493"/>
      <c r="I168" s="493"/>
      <c r="J168" s="493"/>
      <c r="K168" s="493"/>
      <c r="L168" s="493"/>
      <c r="M168" s="493"/>
      <c r="N168" s="493"/>
      <c r="O168" s="493"/>
      <c r="P168" s="493"/>
      <c r="Q168" s="493"/>
    </row>
    <row r="169" spans="2:31" s="296" customFormat="1" ht="9.75" customHeight="1" x14ac:dyDescent="0.2">
      <c r="B169" s="296" t="s">
        <v>1516</v>
      </c>
    </row>
    <row r="170" spans="2:31" s="296" customFormat="1" x14ac:dyDescent="0.2">
      <c r="B170" s="296" t="s">
        <v>1517</v>
      </c>
    </row>
    <row r="171" spans="2:31" s="296" customFormat="1" x14ac:dyDescent="0.2">
      <c r="B171" s="296" t="s">
        <v>477</v>
      </c>
      <c r="V171" s="213"/>
    </row>
    <row r="172" spans="2:31" s="296" customFormat="1" x14ac:dyDescent="0.2">
      <c r="B172" s="296" t="s">
        <v>478</v>
      </c>
      <c r="V172" s="213"/>
    </row>
    <row r="173" spans="2:31" s="296" customFormat="1" ht="12" thickBot="1" x14ac:dyDescent="0.25">
      <c r="B173" s="296" t="s">
        <v>1518</v>
      </c>
    </row>
    <row r="174" spans="2:31" s="296" customFormat="1" ht="22.5" customHeight="1" thickBot="1" x14ac:dyDescent="0.25">
      <c r="B174" s="482" t="s">
        <v>479</v>
      </c>
      <c r="C174" s="480"/>
      <c r="D174" s="480"/>
      <c r="E174" s="480"/>
      <c r="F174" s="480"/>
      <c r="G174" s="480"/>
      <c r="H174" s="480"/>
      <c r="I174" s="480"/>
      <c r="J174" s="480"/>
      <c r="K174" s="480"/>
      <c r="L174" s="480"/>
      <c r="M174" s="480"/>
      <c r="N174" s="480"/>
      <c r="O174" s="480"/>
      <c r="P174" s="480"/>
      <c r="Q174" s="480"/>
      <c r="R174" s="480"/>
      <c r="S174" s="480"/>
      <c r="T174" s="480"/>
      <c r="U174" s="480"/>
      <c r="V174" s="480"/>
      <c r="W174" s="480"/>
      <c r="X174" s="480"/>
      <c r="Y174" s="480"/>
      <c r="Z174" s="480"/>
      <c r="AA174" s="480"/>
      <c r="AB174" s="480"/>
      <c r="AC174" s="480"/>
      <c r="AD174" s="480"/>
      <c r="AE174" s="481"/>
    </row>
    <row r="175" spans="2:31" s="296" customFormat="1" x14ac:dyDescent="0.2">
      <c r="B175" s="483" t="s">
        <v>480</v>
      </c>
      <c r="C175" s="483"/>
      <c r="D175" s="483"/>
      <c r="E175" s="483"/>
      <c r="F175" s="483"/>
      <c r="G175" s="483"/>
      <c r="H175" s="483"/>
      <c r="I175" s="483"/>
      <c r="J175" s="483"/>
      <c r="K175" s="483"/>
      <c r="L175" s="483"/>
      <c r="M175" s="483"/>
      <c r="N175" s="483"/>
      <c r="O175" s="483"/>
      <c r="P175" s="483"/>
      <c r="Q175" s="483"/>
      <c r="R175" s="483"/>
      <c r="S175" s="483"/>
      <c r="T175" s="483"/>
      <c r="U175" s="483"/>
      <c r="V175" s="483"/>
      <c r="W175" s="483"/>
      <c r="X175" s="483"/>
      <c r="Y175" s="483"/>
      <c r="Z175" s="483"/>
      <c r="AA175" s="483"/>
      <c r="AB175" s="483"/>
      <c r="AC175" s="483"/>
      <c r="AD175" s="483"/>
      <c r="AE175" s="483"/>
    </row>
    <row r="176" spans="2:31" s="296" customFormat="1" ht="12.75" customHeight="1" x14ac:dyDescent="0.2">
      <c r="B176" s="475">
        <v>1</v>
      </c>
      <c r="C176" s="484" t="s">
        <v>843</v>
      </c>
      <c r="D176" s="484"/>
      <c r="E176" s="484"/>
      <c r="F176" s="484"/>
      <c r="G176" s="484"/>
      <c r="H176" s="484"/>
      <c r="I176" s="484"/>
      <c r="J176" s="484"/>
      <c r="K176" s="484"/>
      <c r="L176" s="484"/>
      <c r="M176" s="484"/>
      <c r="N176" s="484"/>
      <c r="O176" s="484"/>
      <c r="P176" s="484"/>
      <c r="Q176" s="484"/>
      <c r="R176" s="484"/>
      <c r="S176" s="484"/>
      <c r="T176" s="484"/>
      <c r="U176" s="484"/>
      <c r="V176" s="484"/>
      <c r="W176" s="484"/>
      <c r="X176" s="484"/>
    </row>
    <row r="177" spans="2:42" s="296" customFormat="1" ht="27.75" customHeight="1" x14ac:dyDescent="0.2">
      <c r="B177" s="475"/>
      <c r="C177" s="485" t="s">
        <v>481</v>
      </c>
      <c r="D177" s="485"/>
      <c r="E177" s="485"/>
      <c r="F177" s="485"/>
      <c r="G177" s="485"/>
      <c r="H177" s="485"/>
      <c r="I177" s="485"/>
      <c r="J177" s="485"/>
      <c r="K177" s="485"/>
      <c r="L177" s="485"/>
      <c r="M177" s="485"/>
      <c r="N177" s="485"/>
      <c r="O177" s="485"/>
      <c r="P177" s="485"/>
      <c r="Q177" s="485"/>
      <c r="R177" s="485"/>
      <c r="S177" s="485"/>
      <c r="T177" s="485"/>
      <c r="U177" s="485"/>
      <c r="V177" s="485"/>
      <c r="W177" s="485"/>
      <c r="X177" s="485"/>
    </row>
    <row r="178" spans="2:42" s="296" customFormat="1" ht="30" customHeight="1" x14ac:dyDescent="0.2">
      <c r="B178" s="475"/>
      <c r="C178" s="485" t="s">
        <v>541</v>
      </c>
      <c r="D178" s="485"/>
      <c r="E178" s="485"/>
      <c r="F178" s="485"/>
      <c r="G178" s="485"/>
      <c r="H178" s="485"/>
      <c r="I178" s="485"/>
      <c r="J178" s="485"/>
      <c r="K178" s="485"/>
      <c r="L178" s="485"/>
      <c r="M178" s="485"/>
      <c r="N178" s="485"/>
      <c r="O178" s="485"/>
      <c r="P178" s="485"/>
      <c r="Q178" s="485"/>
      <c r="R178" s="485"/>
      <c r="S178" s="485"/>
      <c r="T178" s="485"/>
      <c r="U178" s="485"/>
      <c r="V178" s="485"/>
      <c r="W178" s="485"/>
      <c r="X178" s="485"/>
    </row>
    <row r="179" spans="2:42" s="296" customFormat="1" x14ac:dyDescent="0.2">
      <c r="B179" s="212">
        <v>2</v>
      </c>
      <c r="C179" s="211" t="s">
        <v>482</v>
      </c>
      <c r="D179" s="211"/>
      <c r="E179" s="211"/>
      <c r="F179" s="211"/>
      <c r="G179" s="211"/>
      <c r="H179" s="211"/>
      <c r="I179" s="211"/>
      <c r="J179" s="211"/>
      <c r="K179" s="211"/>
      <c r="L179" s="211"/>
      <c r="M179" s="211"/>
      <c r="N179" s="211"/>
      <c r="O179" s="211"/>
      <c r="P179" s="211"/>
    </row>
    <row r="180" spans="2:42" s="296" customFormat="1" ht="14.1" customHeight="1" x14ac:dyDescent="0.2">
      <c r="B180" s="212" t="s">
        <v>169</v>
      </c>
      <c r="C180" s="211" t="s">
        <v>483</v>
      </c>
      <c r="D180" s="211"/>
      <c r="E180" s="211"/>
      <c r="F180" s="211"/>
      <c r="G180" s="211"/>
      <c r="H180" s="211"/>
      <c r="I180" s="211"/>
      <c r="J180" s="211"/>
      <c r="K180" s="211"/>
      <c r="L180" s="211"/>
      <c r="M180" s="211"/>
      <c r="N180" s="211"/>
      <c r="O180" s="211"/>
      <c r="P180" s="211"/>
      <c r="Q180" s="211"/>
      <c r="R180" s="211"/>
    </row>
    <row r="181" spans="2:42" s="296" customFormat="1" ht="14.1" customHeight="1" x14ac:dyDescent="0.2">
      <c r="B181" s="212" t="s">
        <v>169</v>
      </c>
      <c r="C181" s="211" t="s">
        <v>484</v>
      </c>
      <c r="D181" s="211"/>
      <c r="E181" s="211"/>
      <c r="F181" s="211"/>
      <c r="G181" s="211"/>
      <c r="H181" s="211"/>
      <c r="I181" s="211"/>
      <c r="J181" s="211"/>
      <c r="K181" s="211"/>
      <c r="L181" s="211"/>
      <c r="M181" s="211"/>
      <c r="N181" s="211"/>
      <c r="O181" s="211"/>
      <c r="P181" s="211"/>
      <c r="Q181" s="211"/>
      <c r="R181" s="211"/>
    </row>
    <row r="182" spans="2:42" s="296" customFormat="1" ht="14.1" customHeight="1" x14ac:dyDescent="0.2">
      <c r="B182" s="212" t="s">
        <v>169</v>
      </c>
      <c r="C182" s="211" t="s">
        <v>485</v>
      </c>
      <c r="D182" s="211"/>
      <c r="E182" s="211"/>
      <c r="F182" s="211"/>
      <c r="G182" s="211"/>
      <c r="H182" s="211"/>
      <c r="I182" s="211"/>
      <c r="J182" s="211"/>
      <c r="K182" s="211"/>
      <c r="L182" s="211"/>
      <c r="M182" s="211"/>
      <c r="N182" s="211"/>
      <c r="O182" s="211"/>
      <c r="P182" s="211"/>
      <c r="Q182" s="211"/>
      <c r="R182" s="211"/>
    </row>
    <row r="183" spans="2:42" s="296" customFormat="1" ht="33.75" customHeight="1" x14ac:dyDescent="0.2">
      <c r="B183" s="212" t="s">
        <v>486</v>
      </c>
      <c r="C183" s="271" t="s">
        <v>542</v>
      </c>
      <c r="D183" s="211"/>
      <c r="E183" s="211"/>
      <c r="F183" s="211"/>
      <c r="G183" s="211"/>
      <c r="H183" s="211"/>
      <c r="I183" s="211"/>
      <c r="J183" s="211"/>
      <c r="K183" s="211"/>
      <c r="L183" s="211"/>
      <c r="M183" s="211"/>
      <c r="N183" s="211"/>
      <c r="O183" s="211"/>
      <c r="P183" s="211"/>
      <c r="Q183" s="211"/>
      <c r="R183" s="211"/>
      <c r="S183" s="211"/>
      <c r="T183" s="211"/>
      <c r="U183" s="211"/>
      <c r="V183" s="211"/>
      <c r="W183" s="211"/>
      <c r="X183" s="211"/>
      <c r="Y183" s="211"/>
      <c r="Z183" s="211"/>
      <c r="AA183" s="211"/>
      <c r="AB183" s="211"/>
      <c r="AC183" s="211"/>
      <c r="AD183" s="211"/>
      <c r="AE183" s="211"/>
      <c r="AF183" s="211"/>
      <c r="AG183" s="211"/>
      <c r="AH183" s="211"/>
      <c r="AI183" s="211"/>
      <c r="AJ183" s="211"/>
      <c r="AK183" s="211"/>
      <c r="AL183" s="211"/>
      <c r="AM183" s="211"/>
      <c r="AN183" s="211"/>
      <c r="AO183" s="211"/>
      <c r="AP183" s="211"/>
    </row>
    <row r="184" spans="2:42" s="296" customFormat="1" ht="27.75" customHeight="1" x14ac:dyDescent="0.2">
      <c r="B184" s="212" t="s">
        <v>169</v>
      </c>
      <c r="C184" s="271" t="s">
        <v>481</v>
      </c>
      <c r="D184" s="272"/>
      <c r="E184" s="272"/>
      <c r="F184" s="272"/>
      <c r="G184" s="211"/>
      <c r="H184" s="211"/>
      <c r="I184" s="211"/>
      <c r="J184" s="211"/>
      <c r="K184" s="211"/>
      <c r="L184" s="211"/>
      <c r="M184" s="211"/>
      <c r="N184" s="211"/>
      <c r="O184" s="211"/>
      <c r="P184" s="211"/>
      <c r="Q184" s="211"/>
      <c r="R184" s="211"/>
      <c r="S184" s="211"/>
      <c r="T184" s="211"/>
      <c r="U184" s="211"/>
      <c r="V184" s="211"/>
      <c r="W184" s="211"/>
      <c r="X184" s="211"/>
      <c r="Y184" s="211"/>
      <c r="Z184" s="211"/>
      <c r="AA184" s="211"/>
      <c r="AB184" s="211"/>
      <c r="AC184" s="211"/>
      <c r="AD184" s="211"/>
      <c r="AE184" s="211"/>
      <c r="AF184" s="211"/>
      <c r="AG184" s="211"/>
      <c r="AH184" s="211"/>
      <c r="AI184" s="211"/>
      <c r="AJ184" s="211"/>
    </row>
    <row r="185" spans="2:42" s="296" customFormat="1" x14ac:dyDescent="0.2">
      <c r="B185" s="295">
        <v>2</v>
      </c>
      <c r="C185" s="296" t="s">
        <v>844</v>
      </c>
    </row>
    <row r="186" spans="2:42" s="296" customFormat="1" x14ac:dyDescent="0.2">
      <c r="B186" s="308">
        <v>3</v>
      </c>
      <c r="C186" s="309" t="s">
        <v>1538</v>
      </c>
      <c r="D186" s="309"/>
      <c r="E186" s="309"/>
      <c r="F186" s="309"/>
      <c r="G186" s="309"/>
      <c r="H186" s="309"/>
      <c r="I186" s="309"/>
      <c r="J186" s="309"/>
      <c r="K186" s="309"/>
    </row>
    <row r="187" spans="2:42" s="296" customFormat="1" x14ac:dyDescent="0.2">
      <c r="B187" s="273">
        <v>3</v>
      </c>
      <c r="C187" s="297" t="s">
        <v>845</v>
      </c>
      <c r="D187" s="297"/>
      <c r="E187" s="297"/>
      <c r="F187" s="297"/>
      <c r="G187" s="297"/>
      <c r="H187" s="297"/>
      <c r="I187" s="297"/>
      <c r="J187" s="297"/>
      <c r="K187" s="297"/>
      <c r="L187" s="297"/>
    </row>
    <row r="188" spans="2:42" s="296" customFormat="1" ht="28.35" customHeight="1" x14ac:dyDescent="0.2">
      <c r="B188" s="273">
        <v>3</v>
      </c>
      <c r="C188" s="486" t="s">
        <v>846</v>
      </c>
      <c r="D188" s="486"/>
      <c r="E188" s="486"/>
      <c r="F188" s="486"/>
      <c r="G188" s="486"/>
      <c r="H188" s="486"/>
      <c r="I188" s="486"/>
      <c r="J188" s="486"/>
      <c r="K188" s="486"/>
      <c r="L188" s="486"/>
      <c r="M188" s="486"/>
      <c r="N188" s="486"/>
      <c r="O188" s="486"/>
      <c r="P188" s="486"/>
      <c r="Q188" s="486"/>
      <c r="R188" s="486"/>
      <c r="S188" s="486"/>
      <c r="T188" s="486"/>
      <c r="U188" s="486"/>
      <c r="V188" s="486"/>
      <c r="W188" s="486"/>
      <c r="X188" s="486"/>
    </row>
    <row r="189" spans="2:42" s="298" customFormat="1" ht="18" customHeight="1" x14ac:dyDescent="0.25">
      <c r="B189" s="295">
        <v>3</v>
      </c>
      <c r="C189" s="298" t="s">
        <v>487</v>
      </c>
      <c r="D189" s="299"/>
      <c r="E189" s="299"/>
      <c r="F189" s="299"/>
      <c r="G189" s="299"/>
      <c r="H189" s="299"/>
      <c r="I189" s="299"/>
      <c r="J189" s="299"/>
      <c r="K189" s="299"/>
      <c r="L189" s="299"/>
      <c r="M189" s="299"/>
      <c r="N189" s="299"/>
      <c r="O189" s="299"/>
      <c r="P189" s="299"/>
      <c r="Q189" s="299"/>
      <c r="R189" s="299"/>
      <c r="S189" s="299"/>
      <c r="T189" s="299"/>
      <c r="U189" s="299"/>
      <c r="V189" s="299"/>
      <c r="W189" s="299"/>
      <c r="X189" s="299"/>
    </row>
    <row r="190" spans="2:42" s="298" customFormat="1" ht="18" customHeight="1" x14ac:dyDescent="0.25">
      <c r="B190" s="295">
        <v>3</v>
      </c>
      <c r="C190" s="298" t="s">
        <v>488</v>
      </c>
      <c r="D190" s="299"/>
      <c r="E190" s="299"/>
      <c r="F190" s="299"/>
      <c r="G190" s="299"/>
      <c r="H190" s="299"/>
      <c r="I190" s="299"/>
      <c r="J190" s="299"/>
      <c r="K190" s="299"/>
      <c r="L190" s="299"/>
      <c r="M190" s="299"/>
      <c r="N190" s="299"/>
      <c r="O190" s="299"/>
      <c r="P190" s="299"/>
      <c r="Q190" s="299"/>
      <c r="R190" s="299"/>
      <c r="S190" s="299"/>
      <c r="T190" s="299"/>
      <c r="U190" s="299"/>
      <c r="V190" s="299"/>
      <c r="W190" s="299"/>
      <c r="X190" s="299"/>
    </row>
    <row r="191" spans="2:42" s="298" customFormat="1" ht="18" customHeight="1" x14ac:dyDescent="0.25">
      <c r="B191" s="295">
        <v>3</v>
      </c>
      <c r="C191" s="298" t="s">
        <v>489</v>
      </c>
      <c r="D191" s="299"/>
      <c r="E191" s="299"/>
      <c r="F191" s="299"/>
      <c r="G191" s="299"/>
      <c r="H191" s="299"/>
      <c r="I191" s="299"/>
      <c r="J191" s="299"/>
      <c r="K191" s="299"/>
      <c r="L191" s="299"/>
      <c r="M191" s="299"/>
      <c r="N191" s="299"/>
      <c r="O191" s="299"/>
      <c r="P191" s="299"/>
      <c r="Q191" s="299"/>
      <c r="R191" s="299"/>
      <c r="S191" s="299"/>
      <c r="T191" s="299"/>
      <c r="U191" s="299"/>
      <c r="V191" s="299"/>
      <c r="W191" s="299"/>
      <c r="X191" s="299"/>
    </row>
    <row r="192" spans="2:42" s="298" customFormat="1" ht="18" customHeight="1" x14ac:dyDescent="0.25">
      <c r="B192" s="295">
        <v>3</v>
      </c>
      <c r="C192" s="298" t="s">
        <v>490</v>
      </c>
      <c r="D192" s="299"/>
      <c r="E192" s="299"/>
      <c r="F192" s="299"/>
      <c r="G192" s="299"/>
      <c r="H192" s="299"/>
      <c r="I192" s="299"/>
      <c r="J192" s="299"/>
      <c r="K192" s="299"/>
      <c r="L192" s="299"/>
      <c r="M192" s="299"/>
      <c r="N192" s="299"/>
      <c r="O192" s="299"/>
      <c r="P192" s="299"/>
      <c r="Q192" s="299"/>
      <c r="R192" s="299"/>
      <c r="S192" s="299"/>
      <c r="T192" s="299"/>
      <c r="U192" s="299"/>
      <c r="V192" s="299"/>
      <c r="W192" s="299"/>
      <c r="X192" s="299"/>
    </row>
    <row r="193" spans="2:31" s="298" customFormat="1" ht="18" customHeight="1" x14ac:dyDescent="0.25">
      <c r="B193" s="295">
        <v>3</v>
      </c>
      <c r="C193" s="214" t="s">
        <v>491</v>
      </c>
      <c r="D193" s="299"/>
      <c r="E193" s="299"/>
      <c r="F193" s="299"/>
      <c r="G193" s="299"/>
      <c r="H193" s="299"/>
      <c r="I193" s="299"/>
      <c r="J193" s="299"/>
      <c r="K193" s="299"/>
      <c r="L193" s="299"/>
      <c r="M193" s="299"/>
      <c r="N193" s="299"/>
      <c r="O193" s="299"/>
      <c r="P193" s="299"/>
      <c r="Q193" s="299"/>
      <c r="R193" s="299"/>
      <c r="S193" s="299"/>
      <c r="T193" s="299"/>
      <c r="U193" s="299"/>
      <c r="V193" s="299"/>
      <c r="W193" s="299"/>
      <c r="X193" s="299"/>
    </row>
    <row r="194" spans="2:31" s="298" customFormat="1" ht="18" customHeight="1" x14ac:dyDescent="0.25">
      <c r="B194" s="295">
        <v>3</v>
      </c>
      <c r="C194" s="298" t="s">
        <v>847</v>
      </c>
      <c r="D194" s="299"/>
      <c r="E194" s="299"/>
      <c r="F194" s="299"/>
      <c r="G194" s="299"/>
      <c r="H194" s="299"/>
      <c r="I194" s="299"/>
      <c r="J194" s="299"/>
      <c r="K194" s="299"/>
      <c r="L194" s="299"/>
      <c r="M194" s="299"/>
      <c r="N194" s="299"/>
      <c r="O194" s="299"/>
      <c r="P194" s="299"/>
      <c r="Q194" s="299"/>
      <c r="R194" s="299"/>
      <c r="S194" s="299"/>
      <c r="T194" s="299"/>
      <c r="U194" s="299"/>
      <c r="V194" s="299"/>
      <c r="W194" s="299"/>
      <c r="X194" s="299"/>
    </row>
    <row r="195" spans="2:31" s="298" customFormat="1" ht="18" customHeight="1" x14ac:dyDescent="0.25">
      <c r="B195" s="295">
        <v>3</v>
      </c>
      <c r="C195" s="298" t="s">
        <v>492</v>
      </c>
      <c r="D195" s="299"/>
      <c r="E195" s="299"/>
      <c r="F195" s="299"/>
      <c r="G195" s="299"/>
      <c r="H195" s="299"/>
      <c r="I195" s="299"/>
      <c r="J195" s="299"/>
      <c r="K195" s="299"/>
      <c r="L195" s="299"/>
      <c r="M195" s="299"/>
      <c r="N195" s="299"/>
      <c r="O195" s="299"/>
      <c r="P195" s="299"/>
      <c r="Q195" s="299"/>
      <c r="R195" s="299"/>
      <c r="S195" s="299"/>
      <c r="T195" s="299"/>
      <c r="U195" s="299"/>
      <c r="V195" s="299"/>
      <c r="W195" s="299"/>
      <c r="X195" s="299"/>
    </row>
    <row r="196" spans="2:31" s="296" customFormat="1" ht="21.75" customHeight="1" x14ac:dyDescent="0.2">
      <c r="B196" s="295">
        <v>3</v>
      </c>
      <c r="C196" s="222" t="s">
        <v>1519</v>
      </c>
      <c r="E196" s="300"/>
      <c r="F196" s="300"/>
      <c r="G196" s="300"/>
      <c r="H196" s="300"/>
      <c r="I196" s="300"/>
      <c r="J196" s="300"/>
      <c r="K196" s="300"/>
      <c r="L196" s="300"/>
      <c r="M196" s="300"/>
      <c r="N196" s="300"/>
      <c r="O196" s="300"/>
      <c r="P196" s="300"/>
      <c r="Q196" s="300"/>
      <c r="R196" s="300"/>
      <c r="S196" s="300"/>
      <c r="T196" s="300"/>
      <c r="U196" s="300"/>
      <c r="V196" s="300"/>
      <c r="W196" s="300"/>
      <c r="X196" s="300"/>
    </row>
    <row r="197" spans="2:31" s="296" customFormat="1" ht="21.75" customHeight="1" thickBot="1" x14ac:dyDescent="0.25">
      <c r="B197" s="295">
        <v>3</v>
      </c>
      <c r="C197" s="296" t="s">
        <v>493</v>
      </c>
      <c r="E197" s="300"/>
      <c r="F197" s="300"/>
      <c r="G197" s="300"/>
      <c r="H197" s="300"/>
      <c r="I197" s="300"/>
      <c r="J197" s="300"/>
      <c r="K197" s="300"/>
      <c r="L197" s="300"/>
      <c r="M197" s="300"/>
      <c r="N197" s="300"/>
      <c r="O197" s="300"/>
      <c r="P197" s="300"/>
      <c r="Q197" s="300"/>
      <c r="R197" s="300"/>
      <c r="S197" s="300"/>
      <c r="T197" s="300"/>
      <c r="U197" s="300"/>
      <c r="V197" s="300"/>
      <c r="W197" s="300"/>
      <c r="X197" s="300"/>
    </row>
    <row r="198" spans="2:31" s="296" customFormat="1" ht="18.600000000000001" customHeight="1" thickBot="1" x14ac:dyDescent="0.25">
      <c r="B198" s="482" t="s">
        <v>494</v>
      </c>
      <c r="C198" s="480"/>
      <c r="D198" s="480"/>
      <c r="E198" s="480"/>
      <c r="F198" s="480"/>
      <c r="G198" s="480"/>
      <c r="H198" s="480"/>
      <c r="I198" s="480"/>
      <c r="J198" s="480"/>
      <c r="K198" s="480"/>
      <c r="L198" s="480"/>
      <c r="M198" s="480"/>
      <c r="N198" s="480"/>
      <c r="O198" s="480"/>
      <c r="P198" s="480"/>
      <c r="Q198" s="480"/>
      <c r="R198" s="480"/>
      <c r="S198" s="480"/>
      <c r="T198" s="480"/>
      <c r="U198" s="480"/>
      <c r="V198" s="480"/>
      <c r="W198" s="480"/>
      <c r="X198" s="480"/>
      <c r="Y198" s="480"/>
      <c r="Z198" s="480"/>
      <c r="AA198" s="480"/>
      <c r="AB198" s="480"/>
      <c r="AC198" s="480"/>
      <c r="AD198" s="480"/>
      <c r="AE198" s="481"/>
    </row>
    <row r="199" spans="2:31" s="296" customFormat="1" ht="18.600000000000001" customHeight="1" x14ac:dyDescent="0.2">
      <c r="B199" s="212">
        <v>1</v>
      </c>
      <c r="C199" s="271" t="s">
        <v>495</v>
      </c>
      <c r="D199" s="211"/>
      <c r="E199" s="212"/>
      <c r="F199" s="212"/>
      <c r="G199" s="212"/>
      <c r="H199" s="212"/>
      <c r="I199" s="212"/>
      <c r="J199" s="212"/>
      <c r="K199" s="212"/>
      <c r="L199" s="212"/>
      <c r="M199" s="295"/>
      <c r="N199" s="295"/>
      <c r="O199" s="295"/>
      <c r="P199" s="295"/>
      <c r="Q199" s="295"/>
      <c r="R199" s="295"/>
      <c r="S199" s="295"/>
      <c r="T199" s="295"/>
      <c r="U199" s="295"/>
      <c r="V199" s="295"/>
      <c r="W199" s="301"/>
      <c r="X199" s="301"/>
      <c r="Y199" s="301"/>
      <c r="Z199" s="301"/>
      <c r="AA199" s="301"/>
      <c r="AB199" s="301"/>
      <c r="AC199" s="301"/>
      <c r="AD199" s="301"/>
      <c r="AE199" s="301"/>
    </row>
    <row r="200" spans="2:31" s="296" customFormat="1" ht="25.5" customHeight="1" x14ac:dyDescent="0.2">
      <c r="B200" s="212">
        <v>1</v>
      </c>
      <c r="C200" s="271" t="s">
        <v>496</v>
      </c>
      <c r="D200" s="211"/>
      <c r="E200" s="212"/>
      <c r="F200" s="212"/>
      <c r="G200" s="212"/>
      <c r="H200" s="212"/>
      <c r="I200" s="212"/>
      <c r="J200" s="212"/>
      <c r="K200" s="212"/>
      <c r="L200" s="212"/>
      <c r="M200" s="295"/>
      <c r="N200" s="295"/>
      <c r="O200" s="295"/>
      <c r="P200" s="295"/>
      <c r="Q200" s="295"/>
      <c r="R200" s="295"/>
      <c r="S200" s="295"/>
      <c r="T200" s="295"/>
      <c r="U200" s="295"/>
      <c r="V200" s="295"/>
      <c r="W200" s="301"/>
      <c r="X200" s="301"/>
      <c r="Y200" s="301"/>
      <c r="Z200" s="301"/>
      <c r="AA200" s="301"/>
      <c r="AB200" s="301"/>
      <c r="AC200" s="301"/>
      <c r="AD200" s="301"/>
      <c r="AE200" s="301"/>
    </row>
    <row r="201" spans="2:31" s="296" customFormat="1" ht="18.600000000000001" customHeight="1" x14ac:dyDescent="0.2">
      <c r="B201" s="212">
        <v>1</v>
      </c>
      <c r="C201" s="271" t="s">
        <v>497</v>
      </c>
      <c r="D201" s="211"/>
      <c r="E201" s="212"/>
      <c r="F201" s="212"/>
      <c r="G201" s="212"/>
      <c r="H201" s="212"/>
      <c r="I201" s="212"/>
      <c r="J201" s="212"/>
      <c r="K201" s="212"/>
      <c r="L201" s="212"/>
      <c r="M201" s="295"/>
      <c r="N201" s="295"/>
      <c r="O201" s="295"/>
      <c r="P201" s="295"/>
      <c r="Q201" s="295"/>
      <c r="R201" s="295"/>
      <c r="S201" s="295"/>
      <c r="T201" s="295"/>
      <c r="U201" s="295"/>
      <c r="V201" s="295"/>
      <c r="W201" s="301"/>
      <c r="X201" s="301"/>
      <c r="Y201" s="301"/>
      <c r="Z201" s="301"/>
      <c r="AA201" s="301"/>
      <c r="AB201" s="301"/>
      <c r="AC201" s="301"/>
      <c r="AD201" s="301"/>
      <c r="AE201" s="301"/>
    </row>
    <row r="202" spans="2:31" s="296" customFormat="1" ht="18.600000000000001" customHeight="1" x14ac:dyDescent="0.2">
      <c r="B202" s="212">
        <v>1</v>
      </c>
      <c r="C202" s="271" t="s">
        <v>498</v>
      </c>
      <c r="D202" s="211"/>
      <c r="E202" s="212"/>
      <c r="F202" s="212"/>
      <c r="G202" s="212"/>
      <c r="H202" s="212"/>
      <c r="I202" s="212"/>
      <c r="J202" s="212"/>
      <c r="K202" s="212"/>
      <c r="L202" s="212"/>
      <c r="M202" s="295"/>
      <c r="N202" s="295"/>
      <c r="O202" s="295"/>
      <c r="P202" s="295"/>
      <c r="Q202" s="295"/>
      <c r="R202" s="295"/>
      <c r="S202" s="295"/>
      <c r="T202" s="295"/>
      <c r="U202" s="295"/>
      <c r="V202" s="295"/>
      <c r="W202" s="301"/>
      <c r="X202" s="301"/>
      <c r="Y202" s="301"/>
      <c r="Z202" s="301"/>
      <c r="AA202" s="301"/>
      <c r="AB202" s="301"/>
      <c r="AC202" s="301"/>
      <c r="AD202" s="301"/>
      <c r="AE202" s="301"/>
    </row>
    <row r="203" spans="2:31" s="296" customFormat="1" ht="18.600000000000001" customHeight="1" x14ac:dyDescent="0.2">
      <c r="B203" s="212">
        <v>1</v>
      </c>
      <c r="C203" s="271" t="s">
        <v>499</v>
      </c>
      <c r="D203" s="211"/>
      <c r="E203" s="212"/>
      <c r="F203" s="212"/>
      <c r="G203" s="212"/>
      <c r="H203" s="212"/>
      <c r="I203" s="212"/>
      <c r="J203" s="212"/>
      <c r="K203" s="212"/>
      <c r="L203" s="212"/>
      <c r="M203" s="295"/>
      <c r="N203" s="295"/>
      <c r="O203" s="295"/>
      <c r="P203" s="295"/>
      <c r="Q203" s="295"/>
      <c r="R203" s="295"/>
      <c r="S203" s="295"/>
      <c r="T203" s="295"/>
      <c r="U203" s="295"/>
      <c r="V203" s="295"/>
      <c r="W203" s="301"/>
      <c r="X203" s="301"/>
      <c r="Y203" s="301"/>
      <c r="Z203" s="301"/>
      <c r="AA203" s="301"/>
      <c r="AB203" s="301"/>
      <c r="AC203" s="301"/>
      <c r="AD203" s="301"/>
      <c r="AE203" s="301"/>
    </row>
    <row r="204" spans="2:31" s="296" customFormat="1" ht="18.600000000000001" customHeight="1" x14ac:dyDescent="0.2">
      <c r="B204" s="212">
        <v>1</v>
      </c>
      <c r="C204" s="271" t="s">
        <v>500</v>
      </c>
      <c r="D204" s="211"/>
      <c r="E204" s="212"/>
      <c r="F204" s="212"/>
      <c r="G204" s="212"/>
      <c r="H204" s="212"/>
      <c r="I204" s="212"/>
      <c r="J204" s="212"/>
      <c r="K204" s="212"/>
      <c r="L204" s="212"/>
      <c r="M204" s="295"/>
      <c r="N204" s="295"/>
      <c r="O204" s="295"/>
      <c r="P204" s="295"/>
      <c r="Q204" s="295"/>
      <c r="R204" s="295"/>
      <c r="S204" s="295"/>
      <c r="T204" s="295"/>
      <c r="U204" s="295"/>
      <c r="V204" s="295"/>
      <c r="W204" s="301"/>
      <c r="X204" s="301"/>
      <c r="Y204" s="301"/>
      <c r="Z204" s="301"/>
      <c r="AA204" s="301"/>
      <c r="AB204" s="301"/>
      <c r="AC204" s="301"/>
      <c r="AD204" s="301"/>
      <c r="AE204" s="301"/>
    </row>
    <row r="205" spans="2:31" s="296" customFormat="1" ht="18.600000000000001" customHeight="1" x14ac:dyDescent="0.2">
      <c r="B205" s="212">
        <v>1</v>
      </c>
      <c r="C205" s="271" t="s">
        <v>501</v>
      </c>
      <c r="D205" s="211"/>
      <c r="E205" s="212"/>
      <c r="F205" s="212"/>
      <c r="G205" s="212"/>
      <c r="H205" s="212"/>
      <c r="I205" s="212"/>
      <c r="J205" s="212"/>
      <c r="K205" s="212"/>
      <c r="L205" s="212"/>
      <c r="M205" s="295"/>
      <c r="N205" s="295"/>
      <c r="O205" s="295"/>
      <c r="P205" s="295"/>
      <c r="Q205" s="295"/>
      <c r="R205" s="295"/>
      <c r="S205" s="295"/>
      <c r="T205" s="295"/>
      <c r="U205" s="295"/>
      <c r="V205" s="295"/>
      <c r="W205" s="301"/>
      <c r="X205" s="301"/>
      <c r="Y205" s="301"/>
      <c r="Z205" s="301"/>
      <c r="AA205" s="301"/>
      <c r="AB205" s="301"/>
      <c r="AC205" s="301"/>
      <c r="AD205" s="301"/>
      <c r="AE205" s="301"/>
    </row>
    <row r="206" spans="2:31" s="296" customFormat="1" ht="18.600000000000001" customHeight="1" x14ac:dyDescent="0.2">
      <c r="B206" s="212">
        <v>1</v>
      </c>
      <c r="C206" s="271" t="s">
        <v>502</v>
      </c>
      <c r="D206" s="211"/>
      <c r="E206" s="212"/>
      <c r="F206" s="212"/>
      <c r="G206" s="212"/>
      <c r="H206" s="212"/>
      <c r="I206" s="212"/>
      <c r="J206" s="212"/>
      <c r="K206" s="212"/>
      <c r="L206" s="212"/>
      <c r="M206" s="295"/>
      <c r="N206" s="295"/>
      <c r="O206" s="295"/>
      <c r="P206" s="295"/>
      <c r="Q206" s="295"/>
      <c r="R206" s="295"/>
      <c r="S206" s="295"/>
      <c r="T206" s="295"/>
      <c r="U206" s="295"/>
      <c r="V206" s="295"/>
      <c r="W206" s="301"/>
      <c r="X206" s="301"/>
      <c r="Y206" s="301"/>
      <c r="Z206" s="301"/>
      <c r="AA206" s="301"/>
      <c r="AB206" s="301"/>
      <c r="AC206" s="301"/>
      <c r="AD206" s="301"/>
      <c r="AE206" s="301"/>
    </row>
    <row r="207" spans="2:31" s="296" customFormat="1" ht="18.600000000000001" customHeight="1" x14ac:dyDescent="0.2">
      <c r="B207" s="212">
        <v>1</v>
      </c>
      <c r="C207" s="271" t="s">
        <v>503</v>
      </c>
      <c r="D207" s="211"/>
      <c r="E207" s="212"/>
      <c r="F207" s="212"/>
      <c r="G207" s="212"/>
      <c r="H207" s="212"/>
      <c r="I207" s="212"/>
      <c r="J207" s="212"/>
      <c r="K207" s="212"/>
      <c r="L207" s="212"/>
      <c r="M207" s="295"/>
      <c r="N207" s="295"/>
      <c r="O207" s="295"/>
      <c r="P207" s="295"/>
      <c r="Q207" s="295"/>
      <c r="R207" s="295"/>
      <c r="S207" s="295"/>
      <c r="T207" s="295"/>
      <c r="U207" s="295"/>
      <c r="V207" s="295"/>
      <c r="W207" s="301"/>
      <c r="X207" s="301"/>
      <c r="Y207" s="301"/>
      <c r="Z207" s="301"/>
      <c r="AA207" s="301"/>
      <c r="AB207" s="301"/>
      <c r="AC207" s="301"/>
      <c r="AD207" s="301"/>
      <c r="AE207" s="301"/>
    </row>
    <row r="208" spans="2:31" s="296" customFormat="1" ht="18.600000000000001" customHeight="1" x14ac:dyDescent="0.2">
      <c r="B208" s="212">
        <v>1</v>
      </c>
      <c r="C208" s="271" t="s">
        <v>504</v>
      </c>
      <c r="D208" s="211"/>
      <c r="E208" s="212"/>
      <c r="F208" s="212"/>
      <c r="G208" s="212"/>
      <c r="H208" s="212"/>
      <c r="I208" s="212"/>
      <c r="J208" s="212"/>
      <c r="K208" s="212"/>
      <c r="L208" s="212"/>
      <c r="M208" s="295"/>
      <c r="N208" s="295"/>
      <c r="O208" s="295"/>
      <c r="P208" s="295"/>
      <c r="Q208" s="295"/>
      <c r="R208" s="295"/>
      <c r="S208" s="295"/>
      <c r="T208" s="295"/>
      <c r="U208" s="295"/>
      <c r="V208" s="295"/>
      <c r="W208" s="301"/>
      <c r="X208" s="301"/>
      <c r="Y208" s="301"/>
      <c r="Z208" s="301"/>
      <c r="AA208" s="301"/>
      <c r="AB208" s="301"/>
      <c r="AC208" s="301"/>
      <c r="AD208" s="301"/>
      <c r="AE208" s="301"/>
    </row>
    <row r="209" spans="2:31" s="296" customFormat="1" ht="18.600000000000001" customHeight="1" x14ac:dyDescent="0.2">
      <c r="B209" s="212">
        <v>1</v>
      </c>
      <c r="C209" s="271" t="s">
        <v>505</v>
      </c>
      <c r="D209" s="211"/>
      <c r="E209" s="212"/>
      <c r="F209" s="212"/>
      <c r="G209" s="212"/>
      <c r="H209" s="212"/>
      <c r="I209" s="212"/>
      <c r="J209" s="212"/>
      <c r="K209" s="212"/>
      <c r="L209" s="212"/>
      <c r="M209" s="295"/>
      <c r="N209" s="295"/>
      <c r="O209" s="295"/>
      <c r="P209" s="295"/>
      <c r="Q209" s="295"/>
      <c r="R209" s="295"/>
      <c r="S209" s="295"/>
      <c r="T209" s="295"/>
      <c r="U209" s="295"/>
      <c r="V209" s="295"/>
      <c r="W209" s="301"/>
      <c r="X209" s="301"/>
      <c r="Y209" s="301"/>
      <c r="Z209" s="301"/>
      <c r="AA209" s="301"/>
      <c r="AB209" s="301"/>
      <c r="AC209" s="301"/>
      <c r="AD209" s="301"/>
      <c r="AE209" s="301"/>
    </row>
    <row r="210" spans="2:31" s="296" customFormat="1" ht="18.600000000000001" customHeight="1" x14ac:dyDescent="0.2">
      <c r="B210" s="212">
        <v>1</v>
      </c>
      <c r="C210" s="271" t="s">
        <v>506</v>
      </c>
      <c r="D210" s="211"/>
      <c r="E210" s="212"/>
      <c r="F210" s="212"/>
      <c r="G210" s="212"/>
      <c r="H210" s="212"/>
      <c r="I210" s="212"/>
      <c r="J210" s="212"/>
      <c r="K210" s="212"/>
      <c r="L210" s="212"/>
      <c r="M210" s="295"/>
      <c r="N210" s="295"/>
      <c r="O210" s="295"/>
      <c r="P210" s="295"/>
      <c r="Q210" s="295"/>
      <c r="R210" s="295"/>
      <c r="S210" s="295"/>
      <c r="T210" s="295"/>
      <c r="U210" s="295"/>
      <c r="V210" s="295"/>
      <c r="W210" s="301"/>
      <c r="X210" s="301"/>
      <c r="Y210" s="301"/>
      <c r="Z210" s="301"/>
      <c r="AA210" s="301"/>
      <c r="AB210" s="301"/>
      <c r="AC210" s="301"/>
      <c r="AD210" s="301"/>
      <c r="AE210" s="301"/>
    </row>
    <row r="211" spans="2:31" s="296" customFormat="1" ht="18.600000000000001" customHeight="1" x14ac:dyDescent="0.2">
      <c r="B211" s="212">
        <v>1</v>
      </c>
      <c r="C211" s="271" t="s">
        <v>507</v>
      </c>
      <c r="D211" s="211"/>
      <c r="E211" s="212"/>
      <c r="F211" s="212"/>
      <c r="G211" s="212"/>
      <c r="H211" s="212"/>
      <c r="I211" s="212"/>
      <c r="J211" s="212"/>
      <c r="K211" s="212"/>
      <c r="L211" s="212"/>
      <c r="M211" s="295"/>
      <c r="N211" s="295"/>
      <c r="O211" s="295"/>
      <c r="P211" s="295"/>
      <c r="Q211" s="295"/>
      <c r="R211" s="295"/>
      <c r="S211" s="295"/>
      <c r="T211" s="295"/>
      <c r="U211" s="295"/>
      <c r="V211" s="295"/>
      <c r="W211" s="301"/>
      <c r="X211" s="301"/>
      <c r="Y211" s="301"/>
      <c r="Z211" s="301"/>
      <c r="AA211" s="301"/>
      <c r="AB211" s="301"/>
      <c r="AC211" s="301"/>
      <c r="AD211" s="301"/>
      <c r="AE211" s="301"/>
    </row>
    <row r="212" spans="2:31" s="296" customFormat="1" ht="18.600000000000001" customHeight="1" x14ac:dyDescent="0.2">
      <c r="B212" s="212">
        <v>1</v>
      </c>
      <c r="C212" s="271" t="s">
        <v>508</v>
      </c>
      <c r="D212" s="211"/>
      <c r="E212" s="212"/>
      <c r="F212" s="212"/>
      <c r="G212" s="212"/>
      <c r="H212" s="212"/>
      <c r="I212" s="212"/>
      <c r="J212" s="212"/>
      <c r="K212" s="212"/>
      <c r="L212" s="212"/>
      <c r="M212" s="295"/>
      <c r="N212" s="295"/>
      <c r="O212" s="295"/>
      <c r="P212" s="295"/>
      <c r="Q212" s="295"/>
      <c r="R212" s="295"/>
      <c r="S212" s="295"/>
      <c r="T212" s="295"/>
      <c r="U212" s="295"/>
      <c r="V212" s="295"/>
      <c r="W212" s="301"/>
      <c r="X212" s="301"/>
      <c r="Y212" s="301"/>
      <c r="Z212" s="301"/>
      <c r="AA212" s="301"/>
      <c r="AB212" s="301"/>
      <c r="AC212" s="301"/>
      <c r="AD212" s="301"/>
      <c r="AE212" s="301"/>
    </row>
    <row r="213" spans="2:31" s="265" customFormat="1" ht="18.600000000000001" customHeight="1" x14ac:dyDescent="0.2">
      <c r="B213" s="274">
        <v>1</v>
      </c>
      <c r="C213" s="275" t="s">
        <v>1520</v>
      </c>
      <c r="E213" s="274"/>
      <c r="F213" s="274"/>
      <c r="G213" s="274"/>
      <c r="H213" s="274"/>
      <c r="I213" s="274"/>
      <c r="J213" s="274"/>
      <c r="K213" s="274"/>
      <c r="L213" s="274"/>
      <c r="M213" s="274"/>
      <c r="N213" s="274"/>
      <c r="O213" s="274"/>
      <c r="P213" s="274"/>
      <c r="Q213" s="274"/>
      <c r="R213" s="274"/>
      <c r="S213" s="274"/>
      <c r="T213" s="274"/>
      <c r="U213" s="274"/>
      <c r="V213" s="274"/>
      <c r="W213" s="276"/>
      <c r="X213" s="276"/>
      <c r="Y213" s="276"/>
      <c r="Z213" s="276"/>
      <c r="AA213" s="276"/>
      <c r="AB213" s="276"/>
      <c r="AC213" s="276"/>
      <c r="AD213" s="276"/>
      <c r="AE213" s="276"/>
    </row>
    <row r="214" spans="2:31" s="296" customFormat="1" ht="18.600000000000001" customHeight="1" x14ac:dyDescent="0.2">
      <c r="B214" s="295">
        <v>1</v>
      </c>
      <c r="C214" s="298" t="s">
        <v>509</v>
      </c>
      <c r="E214" s="295"/>
      <c r="F214" s="295"/>
      <c r="G214" s="295"/>
      <c r="H214" s="295"/>
      <c r="I214" s="295"/>
      <c r="J214" s="295"/>
      <c r="K214" s="295"/>
      <c r="L214" s="295"/>
      <c r="M214" s="295"/>
      <c r="N214" s="295"/>
      <c r="O214" s="295"/>
      <c r="P214" s="295"/>
      <c r="Q214" s="295"/>
      <c r="R214" s="295"/>
      <c r="S214" s="295"/>
      <c r="T214" s="295"/>
      <c r="U214" s="295"/>
      <c r="V214" s="295"/>
      <c r="W214" s="301"/>
      <c r="X214" s="301"/>
      <c r="Y214" s="301"/>
      <c r="Z214" s="301"/>
      <c r="AA214" s="301"/>
      <c r="AB214" s="301"/>
      <c r="AC214" s="301"/>
      <c r="AD214" s="301"/>
      <c r="AE214" s="301"/>
    </row>
    <row r="215" spans="2:31" s="296" customFormat="1" ht="18.600000000000001" customHeight="1" x14ac:dyDescent="0.2">
      <c r="B215" s="295">
        <v>1</v>
      </c>
      <c r="C215" s="298" t="s">
        <v>1521</v>
      </c>
      <c r="D215" s="298"/>
      <c r="E215" s="298"/>
      <c r="F215" s="298"/>
      <c r="G215" s="298"/>
      <c r="H215" s="298" t="s">
        <v>92</v>
      </c>
      <c r="I215" s="298"/>
      <c r="J215" s="298"/>
      <c r="K215" s="298"/>
      <c r="L215" s="298"/>
      <c r="M215" s="298"/>
      <c r="N215" s="298"/>
      <c r="O215" s="298"/>
      <c r="P215" s="298"/>
      <c r="Q215" s="298"/>
      <c r="R215" s="298"/>
    </row>
    <row r="216" spans="2:31" s="296" customFormat="1" ht="18.600000000000001" customHeight="1" thickBot="1" x14ac:dyDescent="0.25">
      <c r="B216" s="295">
        <v>1</v>
      </c>
      <c r="C216" s="208" t="s">
        <v>510</v>
      </c>
    </row>
    <row r="217" spans="2:31" s="296" customFormat="1" ht="21" customHeight="1" thickBot="1" x14ac:dyDescent="0.25">
      <c r="B217" s="487" t="s">
        <v>511</v>
      </c>
      <c r="C217" s="488"/>
      <c r="D217" s="488"/>
      <c r="E217" s="488"/>
      <c r="F217" s="488"/>
      <c r="G217" s="488"/>
      <c r="H217" s="488"/>
      <c r="I217" s="488"/>
      <c r="J217" s="488"/>
      <c r="K217" s="488"/>
      <c r="L217" s="488"/>
      <c r="M217" s="488"/>
      <c r="N217" s="488"/>
      <c r="O217" s="488"/>
      <c r="P217" s="488"/>
      <c r="Q217" s="488"/>
      <c r="R217" s="488"/>
      <c r="S217" s="488"/>
      <c r="T217" s="488"/>
      <c r="U217" s="488"/>
      <c r="V217" s="488"/>
      <c r="W217" s="488"/>
      <c r="X217" s="488"/>
      <c r="Y217" s="488"/>
      <c r="Z217" s="488"/>
      <c r="AA217" s="488"/>
      <c r="AB217" s="488"/>
      <c r="AC217" s="488"/>
      <c r="AD217" s="488"/>
      <c r="AE217" s="489"/>
    </row>
    <row r="218" spans="2:31" s="296" customFormat="1" ht="16.5" customHeight="1" thickBot="1" x14ac:dyDescent="0.25">
      <c r="B218" s="215"/>
      <c r="C218" s="216"/>
      <c r="D218" s="216"/>
      <c r="E218" s="216"/>
      <c r="F218" s="216"/>
      <c r="G218" s="216"/>
      <c r="H218" s="216"/>
      <c r="I218" s="216"/>
      <c r="J218" s="216"/>
      <c r="K218" s="216"/>
      <c r="L218" s="216"/>
      <c r="M218" s="216"/>
      <c r="N218" s="216"/>
      <c r="O218" s="216" t="s">
        <v>512</v>
      </c>
      <c r="P218" s="216"/>
      <c r="Q218" s="216"/>
      <c r="R218" s="216"/>
      <c r="S218" s="216"/>
      <c r="T218" s="216"/>
      <c r="U218" s="216"/>
      <c r="V218" s="216"/>
      <c r="W218" s="216"/>
      <c r="X218" s="216"/>
      <c r="Y218" s="216"/>
      <c r="Z218" s="216"/>
      <c r="AA218" s="216"/>
      <c r="AB218" s="216"/>
      <c r="AC218" s="216"/>
      <c r="AD218" s="216"/>
      <c r="AE218" s="217"/>
    </row>
    <row r="219" spans="2:31" s="296" customFormat="1" ht="25.35" customHeight="1" x14ac:dyDescent="0.2">
      <c r="B219" s="475">
        <v>1</v>
      </c>
      <c r="C219" s="298" t="s">
        <v>513</v>
      </c>
    </row>
    <row r="220" spans="2:31" s="296" customFormat="1" ht="25.35" customHeight="1" x14ac:dyDescent="0.2">
      <c r="B220" s="475"/>
      <c r="C220" s="490" t="s">
        <v>514</v>
      </c>
      <c r="D220" s="490"/>
      <c r="E220" s="490"/>
      <c r="F220" s="490"/>
      <c r="G220" s="490"/>
      <c r="H220" s="490"/>
      <c r="I220" s="490"/>
      <c r="J220" s="490"/>
      <c r="K220" s="490"/>
      <c r="L220" s="490"/>
      <c r="M220" s="490"/>
      <c r="N220" s="490"/>
      <c r="O220" s="490"/>
      <c r="P220" s="490"/>
      <c r="Q220" s="490"/>
      <c r="R220" s="490"/>
      <c r="S220" s="490"/>
      <c r="T220" s="490"/>
      <c r="U220" s="490"/>
      <c r="V220" s="490"/>
      <c r="W220" s="490"/>
      <c r="X220" s="490"/>
    </row>
    <row r="221" spans="2:31" s="296" customFormat="1" ht="41.25" customHeight="1" x14ac:dyDescent="0.2">
      <c r="B221" s="475"/>
      <c r="C221" s="491" t="s">
        <v>543</v>
      </c>
      <c r="D221" s="491"/>
      <c r="E221" s="491"/>
      <c r="F221" s="491"/>
      <c r="G221" s="491"/>
      <c r="H221" s="491"/>
      <c r="I221" s="491"/>
      <c r="J221" s="491"/>
      <c r="K221" s="491"/>
      <c r="L221" s="491"/>
      <c r="M221" s="491"/>
      <c r="N221" s="491"/>
      <c r="O221" s="491"/>
      <c r="P221" s="491"/>
      <c r="Q221" s="491"/>
      <c r="R221" s="491"/>
      <c r="S221" s="491"/>
      <c r="T221" s="491"/>
      <c r="U221" s="491"/>
      <c r="V221" s="491"/>
      <c r="W221" s="491"/>
      <c r="X221" s="491"/>
    </row>
    <row r="222" spans="2:31" s="296" customFormat="1" ht="22.35" customHeight="1" x14ac:dyDescent="0.2">
      <c r="B222" s="212">
        <v>2</v>
      </c>
      <c r="C222" s="271" t="s">
        <v>515</v>
      </c>
      <c r="D222" s="211"/>
      <c r="E222" s="211"/>
      <c r="F222" s="211"/>
      <c r="G222" s="211"/>
      <c r="H222" s="211"/>
      <c r="I222" s="211"/>
      <c r="J222" s="211"/>
      <c r="K222" s="211"/>
      <c r="L222" s="211"/>
      <c r="M222" s="211"/>
      <c r="N222" s="211"/>
      <c r="O222" s="211"/>
      <c r="P222" s="211"/>
      <c r="Q222" s="211"/>
      <c r="R222" s="211"/>
      <c r="S222" s="211"/>
      <c r="T222" s="211"/>
      <c r="U222" s="211"/>
      <c r="V222" s="211"/>
      <c r="W222" s="211"/>
      <c r="X222" s="211"/>
      <c r="Y222" s="211"/>
      <c r="Z222" s="211"/>
      <c r="AA222" s="211"/>
      <c r="AB222" s="211"/>
      <c r="AC222" s="211"/>
      <c r="AD222" s="211"/>
    </row>
    <row r="223" spans="2:31" s="296" customFormat="1" ht="22.35" customHeight="1" x14ac:dyDescent="0.2">
      <c r="B223" s="212" t="s">
        <v>516</v>
      </c>
      <c r="C223" s="211" t="s">
        <v>483</v>
      </c>
      <c r="D223" s="211"/>
      <c r="E223" s="211"/>
      <c r="F223" s="211"/>
      <c r="G223" s="211"/>
      <c r="H223" s="211"/>
      <c r="I223" s="211"/>
      <c r="J223" s="211"/>
      <c r="K223" s="211"/>
      <c r="L223" s="211"/>
      <c r="M223" s="211"/>
      <c r="N223" s="211"/>
      <c r="O223" s="211"/>
      <c r="P223" s="211"/>
      <c r="Q223" s="211"/>
      <c r="R223" s="211"/>
      <c r="S223" s="211"/>
      <c r="T223" s="211"/>
      <c r="U223" s="211"/>
      <c r="V223" s="211"/>
      <c r="W223" s="211"/>
      <c r="X223" s="211"/>
      <c r="Y223" s="211"/>
      <c r="Z223" s="211"/>
      <c r="AA223" s="211"/>
      <c r="AB223" s="211"/>
      <c r="AC223" s="211"/>
      <c r="AD223" s="211"/>
    </row>
    <row r="224" spans="2:31" s="296" customFormat="1" ht="22.35" customHeight="1" x14ac:dyDescent="0.2">
      <c r="B224" s="212" t="s">
        <v>486</v>
      </c>
      <c r="C224" s="271" t="s">
        <v>517</v>
      </c>
      <c r="D224" s="211"/>
      <c r="E224" s="211"/>
      <c r="F224" s="211"/>
      <c r="G224" s="211"/>
      <c r="H224" s="211"/>
      <c r="I224" s="211"/>
      <c r="J224" s="211"/>
      <c r="K224" s="211"/>
      <c r="L224" s="211"/>
      <c r="M224" s="211"/>
      <c r="N224" s="211"/>
      <c r="O224" s="211"/>
      <c r="P224" s="211"/>
      <c r="Q224" s="211"/>
      <c r="R224" s="211"/>
      <c r="S224" s="211"/>
      <c r="T224" s="211"/>
      <c r="U224" s="211"/>
      <c r="V224" s="211"/>
      <c r="W224" s="211"/>
      <c r="X224" s="211"/>
      <c r="Y224" s="211"/>
      <c r="Z224" s="211"/>
      <c r="AA224" s="211"/>
      <c r="AB224" s="211"/>
      <c r="AC224" s="211"/>
      <c r="AD224" s="211"/>
    </row>
    <row r="225" spans="2:42" s="296" customFormat="1" ht="22.35" customHeight="1" x14ac:dyDescent="0.2">
      <c r="B225" s="212">
        <v>2.1</v>
      </c>
      <c r="C225" s="271" t="s">
        <v>518</v>
      </c>
      <c r="D225" s="211"/>
      <c r="E225" s="211"/>
      <c r="F225" s="211"/>
      <c r="G225" s="211"/>
      <c r="H225" s="211"/>
      <c r="I225" s="211"/>
      <c r="J225" s="211"/>
      <c r="K225" s="211"/>
      <c r="L225" s="211"/>
      <c r="M225" s="211"/>
      <c r="N225" s="211"/>
      <c r="O225" s="211"/>
      <c r="P225" s="211"/>
      <c r="Q225" s="211"/>
      <c r="R225" s="211"/>
      <c r="S225" s="211"/>
      <c r="T225" s="211"/>
      <c r="U225" s="211"/>
      <c r="V225" s="211"/>
      <c r="W225" s="211"/>
      <c r="X225" s="211"/>
      <c r="Y225" s="211"/>
      <c r="Z225" s="211"/>
      <c r="AA225" s="211"/>
      <c r="AB225" s="211"/>
      <c r="AC225" s="211"/>
      <c r="AD225" s="211"/>
    </row>
    <row r="226" spans="2:42" s="296" customFormat="1" ht="22.35" customHeight="1" x14ac:dyDescent="0.2">
      <c r="B226" s="212" t="s">
        <v>486</v>
      </c>
      <c r="C226" s="271" t="s">
        <v>519</v>
      </c>
      <c r="D226" s="271"/>
      <c r="E226" s="271"/>
      <c r="F226" s="271"/>
      <c r="G226" s="271"/>
      <c r="H226" s="271"/>
      <c r="I226" s="271"/>
      <c r="J226" s="271"/>
      <c r="K226" s="271"/>
      <c r="L226" s="271"/>
      <c r="M226" s="271"/>
      <c r="N226" s="271"/>
      <c r="O226" s="271"/>
      <c r="P226" s="271"/>
      <c r="Q226" s="271"/>
      <c r="R226" s="271"/>
      <c r="S226" s="271"/>
      <c r="T226" s="271"/>
      <c r="U226" s="271"/>
      <c r="V226" s="271"/>
      <c r="W226" s="271"/>
      <c r="X226" s="271"/>
      <c r="Y226" s="211"/>
      <c r="Z226" s="211"/>
      <c r="AA226" s="211"/>
      <c r="AB226" s="211"/>
      <c r="AC226" s="211"/>
      <c r="AD226" s="211"/>
    </row>
    <row r="227" spans="2:42" s="296" customFormat="1" ht="22.35" customHeight="1" x14ac:dyDescent="0.2">
      <c r="B227" s="212" t="s">
        <v>486</v>
      </c>
      <c r="C227" s="271" t="s">
        <v>544</v>
      </c>
      <c r="D227" s="211"/>
      <c r="E227" s="211"/>
      <c r="F227" s="211"/>
      <c r="G227" s="211"/>
      <c r="H227" s="211"/>
      <c r="I227" s="211"/>
      <c r="J227" s="211"/>
      <c r="K227" s="211"/>
      <c r="L227" s="211"/>
      <c r="M227" s="211"/>
      <c r="N227" s="211"/>
      <c r="O227" s="211"/>
      <c r="P227" s="211"/>
      <c r="Q227" s="211"/>
      <c r="R227" s="211"/>
      <c r="S227" s="211"/>
      <c r="T227" s="211"/>
      <c r="U227" s="211"/>
      <c r="V227" s="211"/>
      <c r="W227" s="211"/>
      <c r="X227" s="211"/>
      <c r="Y227" s="211"/>
      <c r="Z227" s="211"/>
      <c r="AA227" s="211"/>
      <c r="AB227" s="211"/>
      <c r="AC227" s="211"/>
      <c r="AD227" s="211"/>
      <c r="AE227" s="277"/>
      <c r="AF227" s="277"/>
      <c r="AG227" s="277"/>
      <c r="AH227" s="277"/>
      <c r="AI227" s="277"/>
      <c r="AJ227" s="277"/>
      <c r="AK227" s="277"/>
      <c r="AL227" s="277"/>
      <c r="AM227" s="277"/>
      <c r="AN227" s="277"/>
      <c r="AO227" s="277"/>
      <c r="AP227" s="277"/>
    </row>
    <row r="228" spans="2:42" s="296" customFormat="1" ht="14.25" customHeight="1" x14ac:dyDescent="0.2">
      <c r="B228" s="223">
        <v>2</v>
      </c>
      <c r="C228" s="310" t="s">
        <v>1539</v>
      </c>
      <c r="D228" s="309"/>
      <c r="E228" s="309"/>
      <c r="F228" s="309"/>
      <c r="G228" s="309"/>
      <c r="H228" s="309"/>
      <c r="I228" s="309"/>
      <c r="J228" s="309"/>
      <c r="K228" s="309"/>
      <c r="L228" s="309"/>
    </row>
    <row r="229" spans="2:42" s="296" customFormat="1" ht="14.25" customHeight="1" x14ac:dyDescent="0.2">
      <c r="B229" s="278" t="s">
        <v>169</v>
      </c>
      <c r="C229" s="265" t="s">
        <v>848</v>
      </c>
      <c r="D229" s="265"/>
      <c r="E229" s="265"/>
      <c r="F229" s="265"/>
      <c r="G229" s="265"/>
      <c r="H229" s="265"/>
      <c r="I229" s="265"/>
      <c r="J229" s="265"/>
      <c r="K229" s="265"/>
      <c r="L229" s="265"/>
      <c r="M229" s="265"/>
      <c r="N229" s="265"/>
      <c r="O229" s="265"/>
      <c r="P229" s="265"/>
      <c r="Q229" s="265"/>
    </row>
    <row r="230" spans="2:42" s="296" customFormat="1" ht="14.25" customHeight="1" x14ac:dyDescent="0.2">
      <c r="B230" s="279">
        <v>3</v>
      </c>
      <c r="C230" s="275" t="s">
        <v>849</v>
      </c>
      <c r="D230" s="265"/>
      <c r="E230" s="265"/>
      <c r="F230" s="265"/>
      <c r="G230" s="265"/>
      <c r="H230" s="265"/>
      <c r="I230" s="265"/>
      <c r="J230" s="265"/>
      <c r="K230" s="265"/>
      <c r="L230" s="265"/>
      <c r="M230" s="265"/>
      <c r="N230" s="265"/>
      <c r="O230" s="265"/>
      <c r="P230" s="265"/>
      <c r="Q230" s="265"/>
    </row>
    <row r="231" spans="2:42" s="296" customFormat="1" ht="14.25" customHeight="1" x14ac:dyDescent="0.2">
      <c r="B231" s="223">
        <v>3</v>
      </c>
      <c r="C231" s="298" t="s">
        <v>850</v>
      </c>
    </row>
    <row r="232" spans="2:42" s="296" customFormat="1" ht="14.25" customHeight="1" x14ac:dyDescent="0.2">
      <c r="B232" s="223">
        <v>3</v>
      </c>
      <c r="C232" s="298" t="s">
        <v>520</v>
      </c>
    </row>
    <row r="233" spans="2:42" s="296" customFormat="1" ht="14.25" customHeight="1" x14ac:dyDescent="0.2">
      <c r="B233" s="223">
        <v>3</v>
      </c>
      <c r="C233" s="298" t="s">
        <v>521</v>
      </c>
    </row>
    <row r="234" spans="2:42" s="296" customFormat="1" ht="14.25" customHeight="1" x14ac:dyDescent="0.2">
      <c r="B234" s="223">
        <v>3</v>
      </c>
      <c r="C234" s="214" t="s">
        <v>522</v>
      </c>
    </row>
    <row r="235" spans="2:42" s="208" customFormat="1" ht="14.25" customHeight="1" x14ac:dyDescent="0.2">
      <c r="B235" s="280">
        <v>3</v>
      </c>
      <c r="C235" s="214" t="s">
        <v>851</v>
      </c>
    </row>
    <row r="236" spans="2:42" s="208" customFormat="1" ht="14.25" customHeight="1" x14ac:dyDescent="0.2">
      <c r="B236" s="280">
        <v>3</v>
      </c>
      <c r="C236" s="214" t="s">
        <v>852</v>
      </c>
    </row>
    <row r="237" spans="2:42" s="208" customFormat="1" ht="14.25" customHeight="1" x14ac:dyDescent="0.2">
      <c r="B237" s="280">
        <v>3</v>
      </c>
      <c r="C237" s="208" t="s">
        <v>853</v>
      </c>
    </row>
    <row r="238" spans="2:42" s="208" customFormat="1" ht="14.25" customHeight="1" x14ac:dyDescent="0.2">
      <c r="B238" s="280">
        <v>3</v>
      </c>
      <c r="C238" s="214" t="s">
        <v>854</v>
      </c>
    </row>
    <row r="239" spans="2:42" s="208" customFormat="1" ht="14.25" customHeight="1" x14ac:dyDescent="0.2">
      <c r="B239" s="280">
        <v>3</v>
      </c>
      <c r="C239" s="214" t="s">
        <v>855</v>
      </c>
    </row>
    <row r="240" spans="2:42" s="208" customFormat="1" ht="14.25" customHeight="1" x14ac:dyDescent="0.2">
      <c r="B240" s="280">
        <v>3</v>
      </c>
      <c r="C240" s="214" t="s">
        <v>856</v>
      </c>
    </row>
    <row r="241" spans="2:31" s="296" customFormat="1" ht="12" thickBot="1" x14ac:dyDescent="0.25">
      <c r="B241" s="258">
        <v>3</v>
      </c>
      <c r="C241" s="208" t="s">
        <v>857</v>
      </c>
    </row>
    <row r="242" spans="2:31" s="296" customFormat="1" ht="21" customHeight="1" thickBot="1" x14ac:dyDescent="0.25">
      <c r="B242" s="482" t="s">
        <v>523</v>
      </c>
      <c r="C242" s="480"/>
      <c r="D242" s="480"/>
      <c r="E242" s="480"/>
      <c r="F242" s="480"/>
      <c r="G242" s="480"/>
      <c r="H242" s="480"/>
      <c r="I242" s="480"/>
      <c r="J242" s="480"/>
      <c r="K242" s="480"/>
      <c r="L242" s="480"/>
      <c r="M242" s="480"/>
      <c r="N242" s="480"/>
      <c r="O242" s="480"/>
      <c r="P242" s="480"/>
      <c r="Q242" s="480"/>
      <c r="R242" s="480"/>
      <c r="S242" s="480"/>
      <c r="T242" s="480"/>
      <c r="U242" s="480"/>
      <c r="V242" s="480"/>
      <c r="W242" s="480"/>
      <c r="X242" s="480"/>
      <c r="Y242" s="480"/>
      <c r="Z242" s="480"/>
      <c r="AA242" s="480"/>
      <c r="AB242" s="480"/>
      <c r="AC242" s="480"/>
      <c r="AD242" s="480"/>
      <c r="AE242" s="481"/>
    </row>
    <row r="243" spans="2:31" s="296" customFormat="1" ht="14.25" customHeight="1" x14ac:dyDescent="0.2">
      <c r="B243" s="281"/>
      <c r="C243" s="281"/>
      <c r="D243" s="281"/>
      <c r="E243" s="281"/>
      <c r="F243" s="281"/>
      <c r="G243" s="281"/>
      <c r="H243" s="281"/>
      <c r="I243" s="281"/>
      <c r="J243" s="281"/>
      <c r="K243" s="281"/>
      <c r="L243" s="281"/>
      <c r="M243" s="281"/>
      <c r="N243" s="281"/>
      <c r="O243" s="281"/>
      <c r="P243" s="281"/>
      <c r="Q243" s="281"/>
    </row>
    <row r="244" spans="2:31" s="296" customFormat="1" ht="14.25" customHeight="1" x14ac:dyDescent="0.2">
      <c r="B244" s="295">
        <v>1</v>
      </c>
      <c r="C244" s="296" t="s">
        <v>524</v>
      </c>
    </row>
    <row r="245" spans="2:31" s="296" customFormat="1" ht="14.25" customHeight="1" x14ac:dyDescent="0.2">
      <c r="B245" s="475" t="s">
        <v>167</v>
      </c>
      <c r="C245" s="296" t="s">
        <v>525</v>
      </c>
    </row>
    <row r="246" spans="2:31" s="296" customFormat="1" ht="14.25" customHeight="1" x14ac:dyDescent="0.2">
      <c r="B246" s="475"/>
      <c r="C246" s="296" t="s">
        <v>526</v>
      </c>
    </row>
    <row r="247" spans="2:31" s="296" customFormat="1" ht="14.25" customHeight="1" x14ac:dyDescent="0.2">
      <c r="B247" s="295">
        <v>2</v>
      </c>
      <c r="C247" s="296" t="s">
        <v>1540</v>
      </c>
    </row>
    <row r="248" spans="2:31" s="296" customFormat="1" ht="14.25" customHeight="1" x14ac:dyDescent="0.2">
      <c r="B248" s="295">
        <v>3</v>
      </c>
      <c r="C248" s="296" t="s">
        <v>527</v>
      </c>
    </row>
    <row r="249" spans="2:31" s="296" customFormat="1" ht="14.25" customHeight="1" x14ac:dyDescent="0.2">
      <c r="B249" s="475">
        <v>4</v>
      </c>
      <c r="C249" s="296" t="s">
        <v>858</v>
      </c>
    </row>
    <row r="250" spans="2:31" s="296" customFormat="1" ht="14.25" customHeight="1" x14ac:dyDescent="0.2">
      <c r="B250" s="475"/>
      <c r="C250" s="296" t="s">
        <v>859</v>
      </c>
    </row>
    <row r="251" spans="2:31" s="296" customFormat="1" ht="14.25" customHeight="1" x14ac:dyDescent="0.2">
      <c r="B251" s="475"/>
      <c r="C251" s="296" t="s">
        <v>860</v>
      </c>
    </row>
    <row r="252" spans="2:31" s="296" customFormat="1" ht="14.25" customHeight="1" x14ac:dyDescent="0.2">
      <c r="B252" s="475"/>
      <c r="C252" s="296" t="s">
        <v>528</v>
      </c>
    </row>
    <row r="253" spans="2:31" s="296" customFormat="1" ht="14.25" customHeight="1" x14ac:dyDescent="0.2">
      <c r="B253" s="475"/>
      <c r="C253" s="208" t="s">
        <v>861</v>
      </c>
    </row>
    <row r="254" spans="2:31" s="296" customFormat="1" ht="14.25" customHeight="1" x14ac:dyDescent="0.2">
      <c r="B254" s="475"/>
      <c r="C254" s="208" t="s">
        <v>862</v>
      </c>
    </row>
    <row r="255" spans="2:31" s="296" customFormat="1" ht="14.25" customHeight="1" x14ac:dyDescent="0.2">
      <c r="B255" s="475"/>
      <c r="C255" s="296" t="s">
        <v>529</v>
      </c>
    </row>
    <row r="256" spans="2:31" s="296" customFormat="1" ht="14.25" customHeight="1" x14ac:dyDescent="0.2">
      <c r="B256" s="302">
        <v>5</v>
      </c>
      <c r="C256" s="311" t="s">
        <v>470</v>
      </c>
    </row>
    <row r="257" spans="2:49" s="222" customFormat="1" ht="14.25" customHeight="1" x14ac:dyDescent="0.2">
      <c r="B257" s="282"/>
      <c r="C257" s="296" t="s">
        <v>545</v>
      </c>
      <c r="D257" s="296"/>
      <c r="E257" s="296"/>
      <c r="F257" s="296"/>
      <c r="G257" s="296"/>
      <c r="H257" s="296"/>
      <c r="I257" s="296"/>
      <c r="J257" s="296"/>
      <c r="K257" s="296"/>
      <c r="L257" s="296"/>
      <c r="M257" s="296"/>
      <c r="N257" s="296"/>
      <c r="O257" s="296"/>
      <c r="P257" s="296"/>
      <c r="Q257" s="296"/>
      <c r="R257" s="296"/>
      <c r="S257" s="296"/>
      <c r="T257" s="296"/>
      <c r="U257" s="296"/>
      <c r="V257" s="296"/>
      <c r="W257" s="296"/>
      <c r="X257" s="296"/>
      <c r="Y257" s="296"/>
      <c r="Z257" s="296"/>
      <c r="AA257" s="296"/>
      <c r="AB257" s="296"/>
      <c r="AC257" s="296"/>
      <c r="AD257" s="296"/>
      <c r="AE257" s="296"/>
      <c r="AF257" s="296"/>
      <c r="AG257" s="296"/>
      <c r="AH257" s="296"/>
      <c r="AI257" s="296"/>
      <c r="AJ257" s="296"/>
      <c r="AK257" s="296"/>
      <c r="AL257" s="296"/>
      <c r="AM257" s="296"/>
      <c r="AN257" s="296"/>
      <c r="AO257" s="296"/>
      <c r="AP257" s="296"/>
      <c r="AQ257" s="296"/>
      <c r="AR257" s="296"/>
      <c r="AS257" s="296"/>
      <c r="AT257" s="296"/>
      <c r="AU257" s="296"/>
      <c r="AV257" s="296"/>
      <c r="AW257" s="296"/>
    </row>
    <row r="258" spans="2:49" s="296" customFormat="1" ht="14.25" customHeight="1" x14ac:dyDescent="0.2">
      <c r="B258" s="303"/>
      <c r="C258" s="296" t="s">
        <v>863</v>
      </c>
    </row>
    <row r="259" spans="2:49" s="211" customFormat="1" ht="14.25" customHeight="1" x14ac:dyDescent="0.2">
      <c r="B259" s="283">
        <v>5</v>
      </c>
      <c r="C259" s="211" t="s">
        <v>530</v>
      </c>
    </row>
    <row r="260" spans="2:49" s="211" customFormat="1" ht="14.25" customHeight="1" x14ac:dyDescent="0.2">
      <c r="B260" s="283">
        <v>5</v>
      </c>
      <c r="C260" s="211" t="s">
        <v>531</v>
      </c>
    </row>
    <row r="261" spans="2:49" s="296" customFormat="1" ht="14.25" customHeight="1" x14ac:dyDescent="0.2">
      <c r="B261" s="304">
        <v>5</v>
      </c>
      <c r="C261" s="296" t="s">
        <v>1522</v>
      </c>
    </row>
    <row r="262" spans="2:49" s="296" customFormat="1" ht="14.25" customHeight="1" x14ac:dyDescent="0.2">
      <c r="B262" s="476">
        <v>6</v>
      </c>
      <c r="C262" s="296" t="s">
        <v>546</v>
      </c>
    </row>
    <row r="263" spans="2:49" s="296" customFormat="1" ht="14.25" customHeight="1" x14ac:dyDescent="0.2">
      <c r="B263" s="477"/>
      <c r="C263" s="296" t="s">
        <v>532</v>
      </c>
    </row>
    <row r="264" spans="2:49" s="296" customFormat="1" ht="14.25" customHeight="1" x14ac:dyDescent="0.2">
      <c r="B264" s="478"/>
      <c r="C264" s="296" t="s">
        <v>533</v>
      </c>
    </row>
    <row r="265" spans="2:49" s="296" customFormat="1" ht="14.25" customHeight="1" x14ac:dyDescent="0.2">
      <c r="B265" s="476">
        <v>7</v>
      </c>
      <c r="C265" s="296" t="s">
        <v>1525</v>
      </c>
    </row>
    <row r="266" spans="2:49" s="296" customFormat="1" ht="14.25" customHeight="1" x14ac:dyDescent="0.2">
      <c r="B266" s="477"/>
      <c r="C266" s="296" t="s">
        <v>1523</v>
      </c>
    </row>
    <row r="267" spans="2:49" s="296" customFormat="1" ht="14.25" customHeight="1" x14ac:dyDescent="0.2">
      <c r="B267" s="478"/>
      <c r="C267" s="296" t="s">
        <v>534</v>
      </c>
    </row>
    <row r="268" spans="2:49" s="296" customFormat="1" ht="14.25" customHeight="1" x14ac:dyDescent="0.2">
      <c r="B268" s="476">
        <v>8</v>
      </c>
      <c r="C268" s="296" t="s">
        <v>1524</v>
      </c>
    </row>
    <row r="269" spans="2:49" s="296" customFormat="1" ht="14.25" customHeight="1" x14ac:dyDescent="0.2">
      <c r="B269" s="477"/>
      <c r="C269" s="296" t="s">
        <v>1526</v>
      </c>
    </row>
    <row r="270" spans="2:49" s="296" customFormat="1" ht="14.25" customHeight="1" thickBot="1" x14ac:dyDescent="0.25">
      <c r="B270" s="478"/>
      <c r="C270" s="296" t="s">
        <v>534</v>
      </c>
    </row>
    <row r="271" spans="2:49" s="296" customFormat="1" ht="21.75" customHeight="1" thickBot="1" x14ac:dyDescent="0.25">
      <c r="B271" s="479" t="s">
        <v>864</v>
      </c>
      <c r="C271" s="480"/>
      <c r="D271" s="480"/>
      <c r="E271" s="480"/>
      <c r="F271" s="480"/>
      <c r="G271" s="480"/>
      <c r="H271" s="480"/>
      <c r="I271" s="480"/>
      <c r="J271" s="480"/>
      <c r="K271" s="480"/>
      <c r="L271" s="480"/>
      <c r="M271" s="480"/>
      <c r="N271" s="480"/>
      <c r="O271" s="480"/>
      <c r="P271" s="480"/>
      <c r="Q271" s="480"/>
      <c r="R271" s="480"/>
      <c r="S271" s="480"/>
      <c r="T271" s="480"/>
      <c r="U271" s="480"/>
      <c r="V271" s="480"/>
      <c r="W271" s="480"/>
      <c r="X271" s="480"/>
      <c r="Y271" s="480"/>
      <c r="Z271" s="480"/>
      <c r="AA271" s="480"/>
      <c r="AB271" s="480"/>
      <c r="AC271" s="480"/>
      <c r="AD271" s="480"/>
      <c r="AE271" s="481"/>
    </row>
    <row r="272" spans="2:49" s="296" customFormat="1" x14ac:dyDescent="0.2">
      <c r="B272" s="472" t="s">
        <v>865</v>
      </c>
      <c r="C272" s="298" t="s">
        <v>535</v>
      </c>
      <c r="D272" s="298"/>
      <c r="E272" s="298"/>
      <c r="F272" s="298"/>
      <c r="G272" s="298"/>
      <c r="H272" s="298"/>
      <c r="I272" s="298"/>
      <c r="J272" s="298"/>
      <c r="K272" s="298"/>
      <c r="L272" s="298"/>
      <c r="M272" s="298"/>
      <c r="N272" s="298"/>
      <c r="O272" s="298"/>
      <c r="P272" s="298"/>
      <c r="Q272" s="298"/>
      <c r="R272" s="298"/>
      <c r="S272" s="298"/>
      <c r="T272" s="298"/>
      <c r="U272" s="298"/>
      <c r="V272" s="298"/>
      <c r="W272" s="298"/>
      <c r="X272" s="298"/>
      <c r="Y272" s="298"/>
      <c r="Z272" s="298"/>
      <c r="AA272" s="298"/>
      <c r="AB272" s="298"/>
      <c r="AC272" s="298"/>
      <c r="AD272" s="298"/>
      <c r="AE272" s="298"/>
    </row>
    <row r="273" spans="2:31" s="296" customFormat="1" x14ac:dyDescent="0.2">
      <c r="B273" s="472"/>
      <c r="C273" s="298" t="s">
        <v>866</v>
      </c>
      <c r="D273" s="298"/>
      <c r="E273" s="298"/>
      <c r="F273" s="298"/>
      <c r="G273" s="298"/>
      <c r="H273" s="298"/>
      <c r="I273" s="298"/>
      <c r="J273" s="298"/>
      <c r="K273" s="298"/>
      <c r="L273" s="298"/>
      <c r="M273" s="298"/>
      <c r="N273" s="298"/>
      <c r="O273" s="298"/>
      <c r="P273" s="298"/>
      <c r="Q273" s="298"/>
      <c r="R273" s="298"/>
      <c r="S273" s="298"/>
      <c r="T273" s="298"/>
      <c r="U273" s="298"/>
      <c r="V273" s="298"/>
      <c r="W273" s="298"/>
      <c r="X273" s="298"/>
      <c r="Y273" s="298"/>
      <c r="Z273" s="298"/>
      <c r="AA273" s="298"/>
      <c r="AB273" s="298"/>
      <c r="AC273" s="298"/>
      <c r="AD273" s="298"/>
      <c r="AE273" s="298"/>
    </row>
    <row r="274" spans="2:31" s="314" customFormat="1" x14ac:dyDescent="0.2">
      <c r="B274" s="472"/>
      <c r="C274" s="313" t="s">
        <v>867</v>
      </c>
      <c r="D274" s="313"/>
      <c r="E274" s="313"/>
      <c r="F274" s="313"/>
      <c r="G274" s="313"/>
      <c r="H274" s="313"/>
      <c r="I274" s="313"/>
      <c r="J274" s="313"/>
      <c r="K274" s="313"/>
      <c r="L274" s="313"/>
      <c r="M274" s="313"/>
      <c r="N274" s="313"/>
      <c r="O274" s="313"/>
      <c r="P274" s="313"/>
      <c r="Q274" s="313"/>
      <c r="R274" s="313"/>
      <c r="S274" s="313"/>
      <c r="T274" s="313"/>
      <c r="U274" s="313"/>
      <c r="V274" s="313"/>
      <c r="W274" s="313"/>
      <c r="X274" s="313"/>
      <c r="Y274" s="313"/>
      <c r="Z274" s="313"/>
      <c r="AA274" s="313"/>
      <c r="AB274" s="313"/>
      <c r="AC274" s="313"/>
      <c r="AD274" s="313"/>
      <c r="AE274" s="313"/>
    </row>
    <row r="275" spans="2:31" s="296" customFormat="1" x14ac:dyDescent="0.2">
      <c r="B275" s="472"/>
      <c r="C275" s="214" t="s">
        <v>536</v>
      </c>
      <c r="D275" s="298"/>
      <c r="E275" s="298"/>
      <c r="F275" s="298"/>
      <c r="G275" s="298"/>
      <c r="H275" s="298"/>
      <c r="I275" s="298"/>
      <c r="J275" s="298"/>
      <c r="K275" s="298"/>
      <c r="L275" s="298"/>
      <c r="M275" s="298"/>
      <c r="N275" s="298"/>
      <c r="O275" s="298"/>
      <c r="P275" s="298"/>
      <c r="Q275" s="298"/>
      <c r="R275" s="298"/>
      <c r="S275" s="298"/>
      <c r="T275" s="298"/>
      <c r="U275" s="298"/>
      <c r="V275" s="298"/>
      <c r="W275" s="298"/>
      <c r="X275" s="298"/>
      <c r="Y275" s="298"/>
      <c r="Z275" s="298"/>
      <c r="AA275" s="298"/>
      <c r="AB275" s="298"/>
      <c r="AC275" s="298"/>
      <c r="AD275" s="298"/>
      <c r="AE275" s="298"/>
    </row>
    <row r="276" spans="2:31" s="296" customFormat="1" x14ac:dyDescent="0.2">
      <c r="B276" s="472"/>
      <c r="C276" s="309" t="s">
        <v>1541</v>
      </c>
      <c r="D276" s="310"/>
      <c r="E276" s="310"/>
      <c r="F276" s="310"/>
      <c r="G276" s="310"/>
      <c r="H276" s="310"/>
      <c r="I276" s="310"/>
      <c r="J276" s="310"/>
      <c r="K276" s="310"/>
      <c r="L276" s="310"/>
      <c r="M276" s="310"/>
      <c r="N276" s="310"/>
      <c r="O276" s="310"/>
      <c r="P276" s="310"/>
      <c r="Q276" s="310"/>
      <c r="R276" s="298"/>
      <c r="S276" s="298"/>
      <c r="T276" s="298"/>
      <c r="U276" s="298"/>
      <c r="V276" s="298"/>
      <c r="W276" s="298"/>
      <c r="X276" s="298"/>
      <c r="Y276" s="298"/>
      <c r="Z276" s="298"/>
      <c r="AA276" s="298"/>
      <c r="AB276" s="298"/>
      <c r="AC276" s="298"/>
      <c r="AD276" s="298"/>
      <c r="AE276" s="298"/>
    </row>
    <row r="277" spans="2:31" s="314" customFormat="1" ht="14.25" customHeight="1" x14ac:dyDescent="0.2">
      <c r="B277" s="472"/>
      <c r="C277" s="318" t="s">
        <v>868</v>
      </c>
      <c r="D277" s="318"/>
      <c r="E277" s="318"/>
      <c r="F277" s="318"/>
      <c r="G277" s="318"/>
      <c r="H277" s="318"/>
      <c r="I277" s="318"/>
      <c r="J277" s="318"/>
      <c r="K277" s="318"/>
      <c r="L277" s="318"/>
      <c r="M277" s="318"/>
      <c r="N277" s="318"/>
      <c r="O277" s="318"/>
      <c r="P277" s="318"/>
      <c r="Q277" s="318"/>
      <c r="R277" s="318"/>
      <c r="S277" s="318"/>
      <c r="T277" s="318"/>
      <c r="U277" s="318"/>
      <c r="V277" s="318"/>
      <c r="W277" s="313"/>
      <c r="X277" s="313"/>
      <c r="Y277" s="313"/>
      <c r="Z277" s="313"/>
      <c r="AA277" s="313"/>
      <c r="AB277" s="313"/>
      <c r="AC277" s="313"/>
      <c r="AD277" s="313"/>
      <c r="AE277" s="313"/>
    </row>
    <row r="278" spans="2:31" s="314" customFormat="1" ht="14.25" customHeight="1" x14ac:dyDescent="0.2">
      <c r="B278" s="472"/>
      <c r="C278" s="318" t="s">
        <v>1527</v>
      </c>
      <c r="D278" s="318"/>
      <c r="E278" s="318"/>
      <c r="F278" s="318"/>
      <c r="G278" s="318"/>
      <c r="H278" s="318"/>
      <c r="I278" s="318"/>
      <c r="J278" s="318"/>
      <c r="K278" s="318"/>
      <c r="L278" s="318"/>
      <c r="M278" s="318"/>
      <c r="N278" s="318"/>
      <c r="O278" s="318"/>
      <c r="P278" s="318"/>
      <c r="Q278" s="318"/>
      <c r="R278" s="318"/>
      <c r="S278" s="318"/>
      <c r="T278" s="318"/>
      <c r="U278" s="318"/>
      <c r="V278" s="318"/>
      <c r="W278" s="313"/>
      <c r="X278" s="313"/>
      <c r="Y278" s="313"/>
      <c r="Z278" s="313"/>
      <c r="AA278" s="313"/>
      <c r="AB278" s="313"/>
      <c r="AC278" s="313"/>
      <c r="AD278" s="313"/>
      <c r="AE278" s="313"/>
    </row>
    <row r="279" spans="2:31" s="314" customFormat="1" ht="14.25" customHeight="1" x14ac:dyDescent="0.2">
      <c r="B279" s="473"/>
      <c r="C279" s="318" t="s">
        <v>869</v>
      </c>
      <c r="D279" s="318"/>
      <c r="E279" s="318"/>
      <c r="F279" s="318"/>
      <c r="G279" s="318"/>
      <c r="H279" s="318"/>
      <c r="I279" s="318"/>
      <c r="J279" s="318"/>
      <c r="K279" s="318"/>
      <c r="L279" s="318"/>
      <c r="M279" s="318"/>
      <c r="N279" s="318"/>
      <c r="O279" s="318"/>
      <c r="P279" s="318"/>
      <c r="Q279" s="318"/>
      <c r="R279" s="318"/>
      <c r="S279" s="318"/>
      <c r="T279" s="318"/>
      <c r="U279" s="318"/>
      <c r="V279" s="318"/>
      <c r="W279" s="313"/>
      <c r="X279" s="313"/>
      <c r="Y279" s="313"/>
      <c r="Z279" s="313"/>
      <c r="AA279" s="313"/>
      <c r="AB279" s="313"/>
      <c r="AC279" s="313"/>
      <c r="AD279" s="313"/>
      <c r="AE279" s="313"/>
    </row>
    <row r="280" spans="2:31" s="296" customFormat="1" ht="23.25" customHeight="1" x14ac:dyDescent="0.2">
      <c r="B280" s="472"/>
      <c r="C280" s="474" t="s">
        <v>1542</v>
      </c>
      <c r="D280" s="474"/>
      <c r="E280" s="474"/>
      <c r="F280" s="474"/>
      <c r="G280" s="474"/>
      <c r="H280" s="474"/>
      <c r="I280" s="474"/>
      <c r="J280" s="474"/>
      <c r="K280" s="474"/>
      <c r="L280" s="474"/>
      <c r="M280" s="474"/>
      <c r="N280" s="474"/>
      <c r="O280" s="474"/>
      <c r="P280" s="474"/>
      <c r="Q280" s="474"/>
      <c r="R280" s="474"/>
      <c r="S280" s="474"/>
      <c r="T280" s="474"/>
      <c r="U280" s="474"/>
      <c r="V280" s="474"/>
      <c r="W280" s="474"/>
      <c r="X280" s="474"/>
      <c r="Y280" s="474"/>
      <c r="Z280" s="474"/>
      <c r="AA280" s="474"/>
      <c r="AB280" s="474"/>
      <c r="AC280" s="474"/>
      <c r="AD280" s="474"/>
      <c r="AE280" s="474"/>
    </row>
    <row r="281" spans="2:31" s="296" customFormat="1" x14ac:dyDescent="0.2">
      <c r="B281" s="472"/>
      <c r="C281" s="310" t="s">
        <v>1543</v>
      </c>
      <c r="D281" s="310"/>
      <c r="E281" s="310"/>
      <c r="F281" s="310"/>
      <c r="G281" s="310"/>
      <c r="H281" s="310"/>
      <c r="I281" s="310"/>
      <c r="J281" s="310"/>
      <c r="K281" s="310"/>
      <c r="L281" s="310"/>
      <c r="M281" s="310"/>
      <c r="N281" s="310"/>
      <c r="O281" s="310"/>
      <c r="P281" s="310"/>
      <c r="Q281" s="310"/>
      <c r="R281" s="310"/>
      <c r="S281" s="310"/>
      <c r="T281" s="310"/>
      <c r="U281" s="310"/>
      <c r="V281" s="310"/>
      <c r="W281" s="310"/>
      <c r="X281" s="298"/>
      <c r="Y281" s="298"/>
      <c r="Z281" s="298"/>
      <c r="AA281" s="298"/>
      <c r="AB281" s="298"/>
      <c r="AC281" s="298"/>
      <c r="AD281" s="298"/>
      <c r="AE281" s="298"/>
    </row>
    <row r="282" spans="2:31" s="314" customFormat="1" x14ac:dyDescent="0.2">
      <c r="B282" s="472"/>
      <c r="C282" s="313" t="s">
        <v>870</v>
      </c>
      <c r="D282" s="313"/>
      <c r="E282" s="313"/>
      <c r="F282" s="313"/>
      <c r="G282" s="313"/>
      <c r="H282" s="313"/>
      <c r="I282" s="313"/>
      <c r="J282" s="313"/>
      <c r="K282" s="313"/>
      <c r="L282" s="313"/>
      <c r="M282" s="313"/>
      <c r="N282" s="313"/>
      <c r="O282" s="313"/>
      <c r="P282" s="313"/>
      <c r="Q282" s="313"/>
      <c r="R282" s="313"/>
      <c r="S282" s="313"/>
      <c r="T282" s="313"/>
      <c r="U282" s="313"/>
      <c r="V282" s="313"/>
      <c r="W282" s="313"/>
      <c r="X282" s="313"/>
      <c r="Y282" s="313"/>
      <c r="Z282" s="313"/>
      <c r="AA282" s="313"/>
      <c r="AB282" s="313"/>
      <c r="AC282" s="313"/>
      <c r="AD282" s="313"/>
      <c r="AE282" s="313"/>
    </row>
    <row r="283" spans="2:31" s="314" customFormat="1" x14ac:dyDescent="0.2">
      <c r="B283" s="472"/>
      <c r="C283" s="313" t="s">
        <v>1544</v>
      </c>
      <c r="D283" s="313"/>
      <c r="E283" s="313"/>
      <c r="F283" s="313"/>
      <c r="G283" s="313"/>
      <c r="H283" s="313"/>
      <c r="I283" s="313"/>
      <c r="J283" s="313"/>
      <c r="K283" s="313"/>
      <c r="L283" s="313"/>
      <c r="M283" s="313"/>
      <c r="N283" s="313"/>
      <c r="O283" s="313"/>
      <c r="P283" s="313"/>
      <c r="Q283" s="313"/>
      <c r="R283" s="313"/>
      <c r="S283" s="313"/>
      <c r="T283" s="313"/>
      <c r="U283" s="313"/>
      <c r="V283" s="313"/>
      <c r="W283" s="313"/>
      <c r="X283" s="313"/>
      <c r="Y283" s="313"/>
      <c r="Z283" s="313"/>
      <c r="AA283" s="313"/>
      <c r="AB283" s="313"/>
      <c r="AC283" s="313"/>
      <c r="AD283" s="313"/>
      <c r="AE283" s="313"/>
    </row>
    <row r="284" spans="2:31" s="314" customFormat="1" x14ac:dyDescent="0.2">
      <c r="B284" s="472"/>
      <c r="C284" s="313" t="s">
        <v>871</v>
      </c>
      <c r="D284" s="313"/>
      <c r="E284" s="313"/>
      <c r="F284" s="313"/>
      <c r="G284" s="313"/>
      <c r="H284" s="313"/>
      <c r="I284" s="313"/>
      <c r="J284" s="313"/>
      <c r="K284" s="313"/>
      <c r="L284" s="313"/>
      <c r="M284" s="313"/>
      <c r="N284" s="313"/>
      <c r="O284" s="313"/>
      <c r="P284" s="313"/>
      <c r="Q284" s="313"/>
      <c r="R284" s="313"/>
      <c r="S284" s="313"/>
      <c r="T284" s="313"/>
      <c r="U284" s="313"/>
      <c r="V284" s="313"/>
      <c r="W284" s="313"/>
      <c r="X284" s="313"/>
      <c r="Y284" s="313"/>
      <c r="Z284" s="313"/>
      <c r="AA284" s="313"/>
      <c r="AB284" s="313"/>
      <c r="AC284" s="313"/>
      <c r="AD284" s="313"/>
      <c r="AE284" s="313"/>
    </row>
    <row r="285" spans="2:31" s="314" customFormat="1" x14ac:dyDescent="0.2">
      <c r="B285" s="472"/>
      <c r="C285" s="313" t="s">
        <v>872</v>
      </c>
      <c r="D285" s="313"/>
      <c r="E285" s="313"/>
      <c r="F285" s="313"/>
      <c r="G285" s="313"/>
      <c r="H285" s="313"/>
      <c r="I285" s="313"/>
      <c r="J285" s="313"/>
      <c r="K285" s="313"/>
      <c r="L285" s="313"/>
      <c r="M285" s="313"/>
      <c r="N285" s="313"/>
      <c r="O285" s="313"/>
      <c r="P285" s="313"/>
      <c r="Q285" s="313"/>
      <c r="R285" s="313"/>
      <c r="S285" s="313"/>
      <c r="T285" s="313"/>
      <c r="U285" s="313"/>
      <c r="V285" s="313"/>
      <c r="W285" s="313"/>
      <c r="X285" s="313"/>
      <c r="Y285" s="313"/>
      <c r="Z285" s="313"/>
      <c r="AA285" s="313"/>
      <c r="AB285" s="313"/>
      <c r="AC285" s="313"/>
      <c r="AD285" s="313"/>
      <c r="AE285" s="313"/>
    </row>
    <row r="286" spans="2:31" s="314" customFormat="1" x14ac:dyDescent="0.2">
      <c r="B286" s="472"/>
      <c r="C286" s="318" t="s">
        <v>873</v>
      </c>
      <c r="D286" s="313"/>
      <c r="E286" s="313"/>
      <c r="F286" s="313"/>
      <c r="G286" s="313"/>
      <c r="H286" s="313"/>
      <c r="I286" s="313"/>
      <c r="J286" s="313"/>
      <c r="K286" s="313"/>
      <c r="L286" s="313"/>
      <c r="M286" s="313"/>
      <c r="N286" s="313"/>
      <c r="O286" s="313"/>
      <c r="P286" s="313"/>
      <c r="Q286" s="313"/>
      <c r="R286" s="313"/>
      <c r="S286" s="313"/>
      <c r="T286" s="313"/>
      <c r="U286" s="313"/>
      <c r="V286" s="313"/>
      <c r="W286" s="313"/>
      <c r="X286" s="313"/>
      <c r="Y286" s="313"/>
      <c r="Z286" s="313"/>
      <c r="AA286" s="313"/>
      <c r="AB286" s="313"/>
      <c r="AC286" s="313"/>
      <c r="AD286" s="313"/>
      <c r="AE286" s="313"/>
    </row>
    <row r="287" spans="2:31" s="296" customFormat="1" x14ac:dyDescent="0.2">
      <c r="B287" s="472"/>
      <c r="C287" s="284" t="s">
        <v>874</v>
      </c>
      <c r="D287" s="298"/>
      <c r="E287" s="298"/>
      <c r="F287" s="298"/>
      <c r="G287" s="298"/>
      <c r="H287" s="298"/>
      <c r="I287" s="298"/>
      <c r="J287" s="298"/>
      <c r="K287" s="298"/>
      <c r="L287" s="298"/>
      <c r="M287" s="298"/>
      <c r="N287" s="298"/>
      <c r="O287" s="298"/>
      <c r="P287" s="298"/>
      <c r="Q287" s="298"/>
      <c r="R287" s="298"/>
      <c r="S287" s="298"/>
      <c r="T287" s="298"/>
      <c r="U287" s="298"/>
      <c r="V287" s="298"/>
      <c r="W287" s="298"/>
      <c r="X287" s="298"/>
      <c r="Y287" s="298"/>
      <c r="Z287" s="298"/>
      <c r="AA287" s="298"/>
      <c r="AB287" s="298"/>
      <c r="AC287" s="298"/>
      <c r="AD287" s="298"/>
      <c r="AE287" s="298"/>
    </row>
    <row r="288" spans="2:31" s="296" customFormat="1" x14ac:dyDescent="0.2">
      <c r="B288" s="472"/>
      <c r="C288" s="298" t="s">
        <v>875</v>
      </c>
      <c r="D288" s="298"/>
      <c r="E288" s="298"/>
      <c r="F288" s="298"/>
      <c r="G288" s="298"/>
      <c r="H288" s="298"/>
      <c r="I288" s="298"/>
      <c r="J288" s="298"/>
      <c r="K288" s="298"/>
      <c r="L288" s="298"/>
      <c r="M288" s="298"/>
      <c r="N288" s="298"/>
      <c r="O288" s="298"/>
      <c r="P288" s="298"/>
      <c r="Q288" s="298"/>
      <c r="R288" s="298"/>
      <c r="S288" s="298"/>
      <c r="T288" s="298"/>
      <c r="U288" s="298"/>
      <c r="V288" s="298"/>
      <c r="W288" s="298"/>
      <c r="X288" s="298"/>
      <c r="Y288" s="298"/>
      <c r="Z288" s="298"/>
      <c r="AA288" s="298"/>
      <c r="AB288" s="298"/>
      <c r="AC288" s="298"/>
      <c r="AD288" s="298"/>
      <c r="AE288" s="298"/>
    </row>
    <row r="289" spans="2:31" s="296" customFormat="1" x14ac:dyDescent="0.2">
      <c r="B289" s="472"/>
      <c r="C289" s="298" t="s">
        <v>876</v>
      </c>
      <c r="D289" s="298"/>
      <c r="E289" s="298"/>
      <c r="F289" s="298"/>
      <c r="G289" s="298"/>
      <c r="H289" s="298"/>
      <c r="I289" s="298"/>
      <c r="J289" s="298"/>
      <c r="K289" s="298"/>
      <c r="L289" s="298"/>
      <c r="M289" s="298"/>
      <c r="N289" s="298"/>
      <c r="O289" s="298"/>
      <c r="P289" s="298"/>
      <c r="Q289" s="298"/>
      <c r="R289" s="298"/>
      <c r="S289" s="298"/>
      <c r="T289" s="298"/>
      <c r="U289" s="298"/>
      <c r="V289" s="298"/>
      <c r="W289" s="298"/>
      <c r="X289" s="298"/>
      <c r="Y289" s="298"/>
      <c r="Z289" s="298"/>
      <c r="AA289" s="298"/>
      <c r="AB289" s="298"/>
      <c r="AC289" s="298"/>
      <c r="AD289" s="298"/>
      <c r="AE289" s="298"/>
    </row>
    <row r="290" spans="2:31" s="314" customFormat="1" x14ac:dyDescent="0.2">
      <c r="B290" s="319"/>
      <c r="C290" s="313" t="s">
        <v>877</v>
      </c>
      <c r="D290" s="313"/>
      <c r="E290" s="313"/>
      <c r="F290" s="313"/>
      <c r="G290" s="313"/>
      <c r="H290" s="313"/>
      <c r="I290" s="313"/>
      <c r="J290" s="313"/>
      <c r="K290" s="313"/>
      <c r="L290" s="313"/>
      <c r="M290" s="313"/>
      <c r="N290" s="313"/>
      <c r="O290" s="313"/>
      <c r="P290" s="313"/>
      <c r="Q290" s="313"/>
      <c r="R290" s="313"/>
      <c r="S290" s="313"/>
      <c r="T290" s="313"/>
      <c r="U290" s="313"/>
      <c r="V290" s="313"/>
      <c r="W290" s="313"/>
      <c r="X290" s="313"/>
      <c r="Y290" s="313"/>
      <c r="Z290" s="313"/>
      <c r="AA290" s="313"/>
      <c r="AB290" s="313"/>
      <c r="AC290" s="313"/>
      <c r="AD290" s="313"/>
      <c r="AE290" s="313"/>
    </row>
    <row r="291" spans="2:31" s="296" customFormat="1" x14ac:dyDescent="0.2">
      <c r="B291" s="258">
        <v>4</v>
      </c>
      <c r="C291" s="298" t="s">
        <v>878</v>
      </c>
      <c r="D291" s="298"/>
      <c r="E291" s="298"/>
      <c r="F291" s="298"/>
      <c r="G291" s="298"/>
      <c r="H291" s="298"/>
      <c r="I291" s="298"/>
      <c r="J291" s="298"/>
      <c r="K291" s="298"/>
      <c r="L291" s="298"/>
      <c r="M291" s="298"/>
      <c r="N291" s="298"/>
      <c r="O291" s="298"/>
      <c r="P291" s="298"/>
      <c r="Q291" s="298"/>
      <c r="R291" s="298"/>
      <c r="S291" s="298"/>
      <c r="T291" s="298"/>
      <c r="U291" s="298"/>
      <c r="V291" s="298"/>
      <c r="W291" s="298"/>
      <c r="X291" s="298"/>
      <c r="Y291" s="298"/>
      <c r="Z291" s="298"/>
      <c r="AA291" s="298"/>
      <c r="AB291" s="298"/>
      <c r="AC291" s="298"/>
      <c r="AD291" s="298"/>
      <c r="AE291" s="298"/>
    </row>
    <row r="292" spans="2:31" s="296" customFormat="1" x14ac:dyDescent="0.2">
      <c r="B292" s="258" t="s">
        <v>462</v>
      </c>
      <c r="C292" s="298" t="s">
        <v>879</v>
      </c>
      <c r="D292" s="298"/>
      <c r="E292" s="298"/>
      <c r="F292" s="298"/>
      <c r="G292" s="298"/>
      <c r="H292" s="298"/>
      <c r="I292" s="298"/>
      <c r="J292" s="298"/>
      <c r="K292" s="298"/>
      <c r="L292" s="298"/>
      <c r="M292" s="298"/>
      <c r="N292" s="298"/>
      <c r="O292" s="298"/>
      <c r="P292" s="298"/>
      <c r="Q292" s="298"/>
      <c r="R292" s="298"/>
      <c r="S292" s="298"/>
      <c r="T292" s="298"/>
      <c r="U292" s="298"/>
      <c r="V292" s="298"/>
      <c r="W292" s="298"/>
      <c r="X292" s="298"/>
      <c r="Y292" s="298"/>
      <c r="Z292" s="298"/>
      <c r="AA292" s="298"/>
      <c r="AB292" s="298"/>
      <c r="AC292" s="298"/>
      <c r="AD292" s="298"/>
      <c r="AE292" s="298"/>
    </row>
    <row r="293" spans="2:31" s="296" customFormat="1" x14ac:dyDescent="0.2">
      <c r="B293" s="269" t="s">
        <v>465</v>
      </c>
      <c r="C293" s="214" t="s">
        <v>880</v>
      </c>
      <c r="D293" s="298"/>
      <c r="E293" s="298"/>
      <c r="F293" s="298"/>
      <c r="G293" s="298"/>
      <c r="H293" s="298"/>
      <c r="I293" s="298"/>
      <c r="J293" s="298"/>
      <c r="K293" s="298"/>
      <c r="L293" s="298"/>
      <c r="M293" s="298"/>
      <c r="N293" s="298"/>
      <c r="O293" s="298"/>
      <c r="P293" s="298"/>
      <c r="Q293" s="298"/>
      <c r="R293" s="298"/>
      <c r="S293" s="298"/>
      <c r="T293" s="298"/>
      <c r="U293" s="298"/>
      <c r="V293" s="298"/>
      <c r="W293" s="298"/>
      <c r="X293" s="298"/>
      <c r="Y293" s="298"/>
      <c r="Z293" s="298"/>
      <c r="AA293" s="298"/>
      <c r="AB293" s="298"/>
      <c r="AC293" s="298"/>
      <c r="AD293" s="298"/>
      <c r="AE293" s="298"/>
    </row>
    <row r="294" spans="2:31" s="296" customFormat="1" x14ac:dyDescent="0.2">
      <c r="B294" s="258" t="s">
        <v>465</v>
      </c>
      <c r="C294" s="298" t="s">
        <v>881</v>
      </c>
      <c r="D294" s="298"/>
      <c r="E294" s="298"/>
      <c r="F294" s="298"/>
      <c r="G294" s="298"/>
      <c r="H294" s="298"/>
      <c r="I294" s="298"/>
      <c r="J294" s="298"/>
      <c r="K294" s="298"/>
      <c r="L294" s="298"/>
      <c r="M294" s="298"/>
      <c r="N294" s="298"/>
      <c r="O294" s="298"/>
      <c r="P294" s="298"/>
      <c r="Q294" s="298"/>
      <c r="R294" s="298"/>
      <c r="S294" s="298"/>
      <c r="T294" s="298"/>
      <c r="U294" s="298"/>
      <c r="V294" s="298"/>
      <c r="W294" s="298"/>
      <c r="X294" s="298"/>
      <c r="Y294" s="298"/>
      <c r="Z294" s="298"/>
      <c r="AA294" s="298"/>
      <c r="AB294" s="298"/>
      <c r="AC294" s="298"/>
      <c r="AD294" s="298"/>
      <c r="AE294" s="298"/>
    </row>
    <row r="296" spans="2:31" s="296" customFormat="1" x14ac:dyDescent="0.2">
      <c r="B296" s="209"/>
    </row>
  </sheetData>
  <mergeCells count="38">
    <mergeCell ref="B22:AH22"/>
    <mergeCell ref="B1:AH1"/>
    <mergeCell ref="B2:AH2"/>
    <mergeCell ref="B3:AH3"/>
    <mergeCell ref="B4:AH4"/>
    <mergeCell ref="B17:AH17"/>
    <mergeCell ref="B174:AE174"/>
    <mergeCell ref="B31:AH31"/>
    <mergeCell ref="B128:AC128"/>
    <mergeCell ref="B129:AD129"/>
    <mergeCell ref="B130:AD130"/>
    <mergeCell ref="B132:B133"/>
    <mergeCell ref="B140:B141"/>
    <mergeCell ref="B149:B150"/>
    <mergeCell ref="B163:AE163"/>
    <mergeCell ref="B165:Q165"/>
    <mergeCell ref="B167:Q167"/>
    <mergeCell ref="B168:Q168"/>
    <mergeCell ref="B242:AE242"/>
    <mergeCell ref="B175:AE175"/>
    <mergeCell ref="B176:B178"/>
    <mergeCell ref="C176:X176"/>
    <mergeCell ref="C177:X177"/>
    <mergeCell ref="C178:X178"/>
    <mergeCell ref="C188:X188"/>
    <mergeCell ref="B198:AE198"/>
    <mergeCell ref="B217:AE217"/>
    <mergeCell ref="B219:B221"/>
    <mergeCell ref="C220:X220"/>
    <mergeCell ref="C221:X221"/>
    <mergeCell ref="B272:B289"/>
    <mergeCell ref="C280:AE280"/>
    <mergeCell ref="B245:B246"/>
    <mergeCell ref="B249:B255"/>
    <mergeCell ref="B262:B264"/>
    <mergeCell ref="B265:B267"/>
    <mergeCell ref="B268:B270"/>
    <mergeCell ref="B271:AE271"/>
  </mergeCells>
  <pageMargins left="0.75" right="0.75" top="1" bottom="1" header="0.5" footer="0.5"/>
  <pageSetup paperSize="9" firstPageNumber="0" orientation="portrait"/>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4967-7D4D-4166-AAD2-127CEE279B30}">
  <dimension ref="A1:C299"/>
  <sheetViews>
    <sheetView topLeftCell="A234" workbookViewId="0">
      <selection activeCell="B1" sqref="B1:AH1"/>
    </sheetView>
  </sheetViews>
  <sheetFormatPr baseColWidth="10" defaultColWidth="10.85546875" defaultRowHeight="18.75" customHeight="1" x14ac:dyDescent="0.2"/>
  <cols>
    <col min="1" max="1" width="96.140625" style="287" customWidth="1"/>
    <col min="2" max="2" width="0" style="287" hidden="1" customWidth="1"/>
    <col min="3" max="3" width="11.28515625" style="287" hidden="1" customWidth="1"/>
    <col min="4" max="16384" width="10.85546875" style="285"/>
  </cols>
  <sheetData>
    <row r="1" spans="1:3" ht="18.75" customHeight="1" x14ac:dyDescent="0.2">
      <c r="A1" s="286" t="s">
        <v>882</v>
      </c>
    </row>
    <row r="2" spans="1:3" ht="18.75" customHeight="1" x14ac:dyDescent="0.2">
      <c r="A2" s="288" t="s">
        <v>883</v>
      </c>
      <c r="B2" s="289" t="s">
        <v>884</v>
      </c>
      <c r="C2" s="289" t="s">
        <v>885</v>
      </c>
    </row>
    <row r="3" spans="1:3" ht="18.75" customHeight="1" x14ac:dyDescent="0.2">
      <c r="A3" s="288" t="s">
        <v>886</v>
      </c>
      <c r="B3" s="289" t="s">
        <v>887</v>
      </c>
      <c r="C3" s="289" t="s">
        <v>888</v>
      </c>
    </row>
    <row r="4" spans="1:3" ht="18.75" customHeight="1" x14ac:dyDescent="0.2">
      <c r="A4" s="288" t="s">
        <v>889</v>
      </c>
      <c r="B4" s="289" t="s">
        <v>887</v>
      </c>
      <c r="C4" s="289" t="s">
        <v>890</v>
      </c>
    </row>
    <row r="5" spans="1:3" ht="18.75" customHeight="1" x14ac:dyDescent="0.2">
      <c r="A5" s="288" t="s">
        <v>891</v>
      </c>
      <c r="B5" s="289" t="s">
        <v>892</v>
      </c>
      <c r="C5" s="289" t="s">
        <v>893</v>
      </c>
    </row>
    <row r="6" spans="1:3" ht="18.75" customHeight="1" x14ac:dyDescent="0.2">
      <c r="A6" s="288" t="s">
        <v>894</v>
      </c>
      <c r="B6" s="289" t="s">
        <v>895</v>
      </c>
      <c r="C6" s="289" t="s">
        <v>896</v>
      </c>
    </row>
    <row r="7" spans="1:3" ht="18.75" customHeight="1" x14ac:dyDescent="0.2">
      <c r="A7" s="288" t="s">
        <v>897</v>
      </c>
      <c r="B7" s="289" t="s">
        <v>887</v>
      </c>
      <c r="C7" s="289" t="s">
        <v>898</v>
      </c>
    </row>
    <row r="8" spans="1:3" ht="18.75" customHeight="1" x14ac:dyDescent="0.2">
      <c r="A8" s="288" t="s">
        <v>899</v>
      </c>
      <c r="B8" s="289" t="s">
        <v>887</v>
      </c>
      <c r="C8" s="289" t="s">
        <v>900</v>
      </c>
    </row>
    <row r="9" spans="1:3" ht="18.75" customHeight="1" x14ac:dyDescent="0.2">
      <c r="A9" s="288" t="s">
        <v>901</v>
      </c>
      <c r="B9" s="289" t="s">
        <v>887</v>
      </c>
      <c r="C9" s="289" t="s">
        <v>902</v>
      </c>
    </row>
    <row r="10" spans="1:3" ht="18.75" customHeight="1" x14ac:dyDescent="0.2">
      <c r="A10" s="288" t="s">
        <v>903</v>
      </c>
      <c r="B10" s="289" t="s">
        <v>904</v>
      </c>
      <c r="C10" s="289" t="s">
        <v>905</v>
      </c>
    </row>
    <row r="11" spans="1:3" ht="18.75" customHeight="1" x14ac:dyDescent="0.2">
      <c r="A11" s="288" t="s">
        <v>906</v>
      </c>
      <c r="B11" s="289" t="s">
        <v>887</v>
      </c>
      <c r="C11" s="289" t="s">
        <v>907</v>
      </c>
    </row>
    <row r="12" spans="1:3" ht="18.75" customHeight="1" x14ac:dyDescent="0.2">
      <c r="A12" s="288" t="s">
        <v>908</v>
      </c>
      <c r="B12" s="289" t="s">
        <v>887</v>
      </c>
      <c r="C12" s="289" t="s">
        <v>909</v>
      </c>
    </row>
    <row r="13" spans="1:3" ht="18.75" customHeight="1" x14ac:dyDescent="0.2">
      <c r="A13" s="288" t="s">
        <v>910</v>
      </c>
      <c r="B13" s="289" t="s">
        <v>895</v>
      </c>
      <c r="C13" s="289" t="s">
        <v>911</v>
      </c>
    </row>
    <row r="14" spans="1:3" ht="18.75" customHeight="1" x14ac:dyDescent="0.2">
      <c r="A14" s="288" t="s">
        <v>912</v>
      </c>
      <c r="B14" s="289" t="s">
        <v>887</v>
      </c>
      <c r="C14" s="289" t="s">
        <v>913</v>
      </c>
    </row>
    <row r="15" spans="1:3" ht="18.75" customHeight="1" x14ac:dyDescent="0.2">
      <c r="A15" s="288" t="s">
        <v>914</v>
      </c>
      <c r="B15" s="289" t="s">
        <v>887</v>
      </c>
      <c r="C15" s="289" t="s">
        <v>915</v>
      </c>
    </row>
    <row r="16" spans="1:3" ht="18.75" customHeight="1" x14ac:dyDescent="0.2">
      <c r="A16" s="288" t="s">
        <v>916</v>
      </c>
      <c r="B16" s="289" t="s">
        <v>917</v>
      </c>
      <c r="C16" s="289" t="s">
        <v>918</v>
      </c>
    </row>
    <row r="17" spans="1:3" ht="18.75" customHeight="1" x14ac:dyDescent="0.2">
      <c r="A17" s="288" t="s">
        <v>919</v>
      </c>
      <c r="B17" s="289" t="s">
        <v>887</v>
      </c>
      <c r="C17" s="289" t="s">
        <v>920</v>
      </c>
    </row>
    <row r="18" spans="1:3" ht="18.75" customHeight="1" x14ac:dyDescent="0.2">
      <c r="A18" s="288" t="s">
        <v>921</v>
      </c>
      <c r="B18" s="289" t="s">
        <v>887</v>
      </c>
      <c r="C18" s="289" t="s">
        <v>922</v>
      </c>
    </row>
    <row r="19" spans="1:3" ht="18.75" customHeight="1" x14ac:dyDescent="0.2">
      <c r="A19" s="288" t="s">
        <v>923</v>
      </c>
      <c r="B19" s="289" t="s">
        <v>924</v>
      </c>
      <c r="C19" s="289" t="s">
        <v>925</v>
      </c>
    </row>
    <row r="20" spans="1:3" ht="18.75" customHeight="1" x14ac:dyDescent="0.2">
      <c r="A20" s="288" t="s">
        <v>926</v>
      </c>
      <c r="B20" s="289" t="s">
        <v>927</v>
      </c>
      <c r="C20" s="289" t="s">
        <v>928</v>
      </c>
    </row>
    <row r="21" spans="1:3" ht="18.75" customHeight="1" x14ac:dyDescent="0.2">
      <c r="A21" s="288" t="s">
        <v>929</v>
      </c>
      <c r="B21" s="289" t="s">
        <v>887</v>
      </c>
      <c r="C21" s="289" t="s">
        <v>930</v>
      </c>
    </row>
    <row r="22" spans="1:3" ht="18.75" customHeight="1" x14ac:dyDescent="0.2">
      <c r="A22" s="288" t="s">
        <v>931</v>
      </c>
      <c r="B22" s="289" t="s">
        <v>887</v>
      </c>
      <c r="C22" s="289" t="s">
        <v>932</v>
      </c>
    </row>
    <row r="23" spans="1:3" ht="18.75" customHeight="1" x14ac:dyDescent="0.2">
      <c r="A23" s="288" t="s">
        <v>933</v>
      </c>
      <c r="B23" s="289" t="s">
        <v>892</v>
      </c>
      <c r="C23" s="289" t="s">
        <v>934</v>
      </c>
    </row>
    <row r="24" spans="1:3" ht="18.75" customHeight="1" x14ac:dyDescent="0.2">
      <c r="A24" s="288" t="s">
        <v>935</v>
      </c>
      <c r="B24" s="289" t="s">
        <v>936</v>
      </c>
      <c r="C24" s="289" t="s">
        <v>937</v>
      </c>
    </row>
    <row r="25" spans="1:3" ht="18.75" customHeight="1" x14ac:dyDescent="0.2">
      <c r="A25" s="288" t="s">
        <v>938</v>
      </c>
      <c r="B25" s="289" t="s">
        <v>892</v>
      </c>
      <c r="C25" s="289" t="s">
        <v>939</v>
      </c>
    </row>
    <row r="26" spans="1:3" ht="18.75" customHeight="1" x14ac:dyDescent="0.2">
      <c r="A26" s="288" t="s">
        <v>940</v>
      </c>
      <c r="B26" s="289" t="s">
        <v>887</v>
      </c>
      <c r="C26" s="289" t="s">
        <v>941</v>
      </c>
    </row>
    <row r="27" spans="1:3" ht="18.75" customHeight="1" x14ac:dyDescent="0.2">
      <c r="A27" s="288" t="s">
        <v>942</v>
      </c>
      <c r="B27" s="289" t="s">
        <v>936</v>
      </c>
      <c r="C27" s="289" t="s">
        <v>943</v>
      </c>
    </row>
    <row r="28" spans="1:3" ht="18.75" customHeight="1" x14ac:dyDescent="0.2">
      <c r="A28" s="288" t="s">
        <v>944</v>
      </c>
      <c r="B28" s="289" t="s">
        <v>887</v>
      </c>
      <c r="C28" s="289" t="s">
        <v>945</v>
      </c>
    </row>
    <row r="29" spans="1:3" ht="18.75" customHeight="1" x14ac:dyDescent="0.2">
      <c r="A29" s="288" t="s">
        <v>946</v>
      </c>
      <c r="B29" s="289" t="s">
        <v>887</v>
      </c>
      <c r="C29" s="289" t="s">
        <v>947</v>
      </c>
    </row>
    <row r="30" spans="1:3" ht="18.75" customHeight="1" x14ac:dyDescent="0.2">
      <c r="A30" s="288" t="s">
        <v>948</v>
      </c>
      <c r="B30" s="289" t="s">
        <v>949</v>
      </c>
      <c r="C30" s="289" t="s">
        <v>950</v>
      </c>
    </row>
    <row r="31" spans="1:3" ht="18.75" customHeight="1" x14ac:dyDescent="0.2">
      <c r="A31" s="288" t="s">
        <v>951</v>
      </c>
      <c r="B31" s="289" t="s">
        <v>952</v>
      </c>
      <c r="C31" s="289" t="s">
        <v>953</v>
      </c>
    </row>
    <row r="32" spans="1:3" ht="18.75" customHeight="1" x14ac:dyDescent="0.2">
      <c r="A32" s="288" t="s">
        <v>954</v>
      </c>
      <c r="B32" s="289" t="s">
        <v>887</v>
      </c>
      <c r="C32" s="289" t="s">
        <v>955</v>
      </c>
    </row>
    <row r="33" spans="1:3" ht="18.75" customHeight="1" x14ac:dyDescent="0.2">
      <c r="A33" s="288" t="s">
        <v>956</v>
      </c>
      <c r="B33" s="289" t="s">
        <v>887</v>
      </c>
      <c r="C33" s="289" t="s">
        <v>957</v>
      </c>
    </row>
    <row r="34" spans="1:3" ht="18.75" customHeight="1" x14ac:dyDescent="0.2">
      <c r="A34" s="288" t="s">
        <v>958</v>
      </c>
      <c r="B34" s="289" t="s">
        <v>936</v>
      </c>
      <c r="C34" s="289" t="s">
        <v>959</v>
      </c>
    </row>
    <row r="35" spans="1:3" ht="18.75" customHeight="1" x14ac:dyDescent="0.2">
      <c r="A35" s="288" t="s">
        <v>960</v>
      </c>
      <c r="B35" s="289" t="s">
        <v>887</v>
      </c>
      <c r="C35" s="289" t="s">
        <v>961</v>
      </c>
    </row>
    <row r="36" spans="1:3" ht="18.75" customHeight="1" x14ac:dyDescent="0.2">
      <c r="A36" s="288" t="s">
        <v>962</v>
      </c>
      <c r="B36" s="289" t="s">
        <v>887</v>
      </c>
      <c r="C36" s="289" t="s">
        <v>963</v>
      </c>
    </row>
    <row r="37" spans="1:3" ht="18.75" customHeight="1" x14ac:dyDescent="0.2">
      <c r="A37" s="288" t="s">
        <v>964</v>
      </c>
      <c r="B37" s="289" t="s">
        <v>965</v>
      </c>
      <c r="C37" s="289" t="s">
        <v>966</v>
      </c>
    </row>
    <row r="38" spans="1:3" ht="18.75" customHeight="1" x14ac:dyDescent="0.2">
      <c r="A38" s="288" t="s">
        <v>967</v>
      </c>
      <c r="B38" s="289" t="s">
        <v>887</v>
      </c>
      <c r="C38" s="289" t="s">
        <v>968</v>
      </c>
    </row>
    <row r="39" spans="1:3" ht="18.75" customHeight="1" x14ac:dyDescent="0.2">
      <c r="A39" s="288" t="s">
        <v>969</v>
      </c>
      <c r="B39" s="289" t="s">
        <v>887</v>
      </c>
      <c r="C39" s="289" t="s">
        <v>970</v>
      </c>
    </row>
    <row r="40" spans="1:3" ht="18.75" customHeight="1" x14ac:dyDescent="0.2">
      <c r="A40" s="288" t="s">
        <v>971</v>
      </c>
      <c r="B40" s="289" t="s">
        <v>936</v>
      </c>
      <c r="C40" s="289" t="s">
        <v>972</v>
      </c>
    </row>
    <row r="41" spans="1:3" ht="18.75" customHeight="1" x14ac:dyDescent="0.2">
      <c r="A41" s="288" t="s">
        <v>973</v>
      </c>
      <c r="B41" s="289" t="s">
        <v>974</v>
      </c>
      <c r="C41" s="289" t="s">
        <v>975</v>
      </c>
    </row>
    <row r="42" spans="1:3" ht="18.75" customHeight="1" x14ac:dyDescent="0.2">
      <c r="A42" s="288" t="s">
        <v>976</v>
      </c>
      <c r="B42" s="289" t="s">
        <v>895</v>
      </c>
      <c r="C42" s="289" t="s">
        <v>977</v>
      </c>
    </row>
    <row r="43" spans="1:3" ht="18.75" customHeight="1" x14ac:dyDescent="0.2">
      <c r="A43" s="288" t="s">
        <v>978</v>
      </c>
      <c r="B43" s="289" t="s">
        <v>887</v>
      </c>
      <c r="C43" s="289" t="s">
        <v>979</v>
      </c>
    </row>
    <row r="44" spans="1:3" ht="18.75" customHeight="1" x14ac:dyDescent="0.2">
      <c r="A44" s="288" t="s">
        <v>980</v>
      </c>
      <c r="B44" s="289" t="s">
        <v>887</v>
      </c>
      <c r="C44" s="289" t="s">
        <v>981</v>
      </c>
    </row>
    <row r="45" spans="1:3" ht="18.75" customHeight="1" x14ac:dyDescent="0.2">
      <c r="A45" s="288" t="s">
        <v>982</v>
      </c>
      <c r="B45" s="289" t="s">
        <v>887</v>
      </c>
      <c r="C45" s="289" t="s">
        <v>983</v>
      </c>
    </row>
    <row r="46" spans="1:3" ht="18.75" customHeight="1" x14ac:dyDescent="0.2">
      <c r="A46" s="288" t="s">
        <v>984</v>
      </c>
      <c r="B46" s="289" t="s">
        <v>985</v>
      </c>
      <c r="C46" s="289" t="s">
        <v>986</v>
      </c>
    </row>
    <row r="47" spans="1:3" ht="18.75" customHeight="1" x14ac:dyDescent="0.2">
      <c r="A47" s="288" t="s">
        <v>987</v>
      </c>
      <c r="B47" s="289" t="s">
        <v>887</v>
      </c>
      <c r="C47" s="289" t="s">
        <v>988</v>
      </c>
    </row>
    <row r="48" spans="1:3" ht="18.75" customHeight="1" x14ac:dyDescent="0.2">
      <c r="A48" s="288" t="s">
        <v>989</v>
      </c>
      <c r="B48" s="289" t="s">
        <v>887</v>
      </c>
      <c r="C48" s="289" t="s">
        <v>990</v>
      </c>
    </row>
    <row r="49" spans="1:3" ht="18.75" customHeight="1" x14ac:dyDescent="0.2">
      <c r="A49" s="288" t="s">
        <v>991</v>
      </c>
      <c r="B49" s="289" t="s">
        <v>887</v>
      </c>
      <c r="C49" s="289" t="s">
        <v>992</v>
      </c>
    </row>
    <row r="50" spans="1:3" ht="18.75" customHeight="1" x14ac:dyDescent="0.2">
      <c r="A50" s="288" t="s">
        <v>993</v>
      </c>
      <c r="B50" s="289" t="s">
        <v>887</v>
      </c>
      <c r="C50" s="289" t="s">
        <v>994</v>
      </c>
    </row>
    <row r="51" spans="1:3" ht="18.75" customHeight="1" x14ac:dyDescent="0.2">
      <c r="A51" s="288" t="s">
        <v>995</v>
      </c>
      <c r="B51" s="289" t="s">
        <v>965</v>
      </c>
      <c r="C51" s="289" t="s">
        <v>996</v>
      </c>
    </row>
    <row r="52" spans="1:3" ht="18.75" customHeight="1" x14ac:dyDescent="0.2">
      <c r="A52" s="288" t="s">
        <v>997</v>
      </c>
      <c r="B52" s="289" t="s">
        <v>887</v>
      </c>
      <c r="C52" s="289" t="s">
        <v>998</v>
      </c>
    </row>
    <row r="53" spans="1:3" ht="18.75" customHeight="1" x14ac:dyDescent="0.2">
      <c r="A53" s="288" t="s">
        <v>999</v>
      </c>
      <c r="B53" s="289" t="s">
        <v>1000</v>
      </c>
      <c r="C53" s="289" t="s">
        <v>1001</v>
      </c>
    </row>
    <row r="54" spans="1:3" ht="18.75" customHeight="1" x14ac:dyDescent="0.2">
      <c r="A54" s="288" t="s">
        <v>1002</v>
      </c>
      <c r="B54" s="289" t="s">
        <v>1000</v>
      </c>
      <c r="C54" s="289" t="s">
        <v>1003</v>
      </c>
    </row>
    <row r="55" spans="1:3" ht="18.75" customHeight="1" x14ac:dyDescent="0.2">
      <c r="A55" s="288" t="s">
        <v>1004</v>
      </c>
      <c r="B55" s="289" t="s">
        <v>887</v>
      </c>
      <c r="C55" s="289" t="s">
        <v>1005</v>
      </c>
    </row>
    <row r="56" spans="1:3" ht="18.75" customHeight="1" x14ac:dyDescent="0.2">
      <c r="A56" s="288" t="s">
        <v>1006</v>
      </c>
      <c r="B56" s="289" t="s">
        <v>1007</v>
      </c>
      <c r="C56" s="289" t="s">
        <v>1008</v>
      </c>
    </row>
    <row r="57" spans="1:3" ht="18.75" customHeight="1" x14ac:dyDescent="0.2">
      <c r="A57" s="288" t="s">
        <v>1009</v>
      </c>
      <c r="B57" s="289" t="s">
        <v>887</v>
      </c>
      <c r="C57" s="289" t="s">
        <v>1010</v>
      </c>
    </row>
    <row r="58" spans="1:3" ht="18.75" customHeight="1" x14ac:dyDescent="0.2">
      <c r="A58" s="288" t="s">
        <v>1011</v>
      </c>
      <c r="B58" s="289" t="s">
        <v>1007</v>
      </c>
      <c r="C58" s="289" t="s">
        <v>1012</v>
      </c>
    </row>
    <row r="59" spans="1:3" ht="18.75" customHeight="1" x14ac:dyDescent="0.2">
      <c r="A59" s="288" t="s">
        <v>1013</v>
      </c>
      <c r="B59" s="289" t="s">
        <v>974</v>
      </c>
      <c r="C59" s="289" t="s">
        <v>1014</v>
      </c>
    </row>
    <row r="60" spans="1:3" ht="18.75" customHeight="1" x14ac:dyDescent="0.2">
      <c r="A60" s="288" t="s">
        <v>1015</v>
      </c>
      <c r="B60" s="289" t="s">
        <v>1007</v>
      </c>
      <c r="C60" s="289" t="s">
        <v>1016</v>
      </c>
    </row>
    <row r="61" spans="1:3" ht="18.75" customHeight="1" x14ac:dyDescent="0.2">
      <c r="A61" s="288" t="s">
        <v>1017</v>
      </c>
      <c r="B61" s="289" t="s">
        <v>1007</v>
      </c>
      <c r="C61" s="289" t="s">
        <v>1018</v>
      </c>
    </row>
    <row r="62" spans="1:3" ht="18.75" customHeight="1" x14ac:dyDescent="0.2">
      <c r="A62" s="288" t="s">
        <v>1019</v>
      </c>
      <c r="B62" s="289" t="s">
        <v>895</v>
      </c>
      <c r="C62" s="289" t="s">
        <v>1020</v>
      </c>
    </row>
    <row r="63" spans="1:3" ht="18.75" customHeight="1" x14ac:dyDescent="0.2">
      <c r="A63" s="288" t="s">
        <v>1021</v>
      </c>
      <c r="B63" s="289" t="s">
        <v>895</v>
      </c>
      <c r="C63" s="289" t="s">
        <v>1022</v>
      </c>
    </row>
    <row r="64" spans="1:3" ht="18.75" customHeight="1" x14ac:dyDescent="0.2">
      <c r="A64" s="288" t="s">
        <v>1023</v>
      </c>
      <c r="B64" s="289" t="s">
        <v>895</v>
      </c>
      <c r="C64" s="289" t="s">
        <v>1024</v>
      </c>
    </row>
    <row r="65" spans="1:3" ht="18.75" customHeight="1" x14ac:dyDescent="0.2">
      <c r="A65" s="288" t="s">
        <v>1025</v>
      </c>
      <c r="B65" s="289" t="s">
        <v>887</v>
      </c>
      <c r="C65" s="289" t="s">
        <v>1026</v>
      </c>
    </row>
    <row r="66" spans="1:3" ht="18.75" customHeight="1" x14ac:dyDescent="0.2">
      <c r="A66" s="288" t="s">
        <v>1027</v>
      </c>
      <c r="B66" s="289" t="s">
        <v>887</v>
      </c>
      <c r="C66" s="289" t="s">
        <v>1028</v>
      </c>
    </row>
    <row r="67" spans="1:3" ht="18.75" customHeight="1" x14ac:dyDescent="0.2">
      <c r="A67" s="288" t="s">
        <v>1029</v>
      </c>
      <c r="B67" s="289" t="s">
        <v>887</v>
      </c>
      <c r="C67" s="289" t="s">
        <v>1030</v>
      </c>
    </row>
    <row r="68" spans="1:3" ht="18.75" customHeight="1" x14ac:dyDescent="0.2">
      <c r="A68" s="288" t="s">
        <v>1031</v>
      </c>
      <c r="B68" s="289" t="s">
        <v>887</v>
      </c>
      <c r="C68" s="289" t="s">
        <v>1032</v>
      </c>
    </row>
    <row r="69" spans="1:3" ht="18.75" customHeight="1" x14ac:dyDescent="0.2">
      <c r="A69" s="288" t="s">
        <v>1033</v>
      </c>
      <c r="B69" s="289" t="s">
        <v>887</v>
      </c>
      <c r="C69" s="289" t="s">
        <v>1034</v>
      </c>
    </row>
    <row r="70" spans="1:3" ht="18.75" customHeight="1" x14ac:dyDescent="0.2">
      <c r="A70" s="288" t="s">
        <v>1035</v>
      </c>
      <c r="B70" s="289" t="s">
        <v>887</v>
      </c>
      <c r="C70" s="289" t="s">
        <v>1036</v>
      </c>
    </row>
    <row r="71" spans="1:3" ht="18.75" customHeight="1" x14ac:dyDescent="0.2">
      <c r="A71" s="288" t="s">
        <v>1037</v>
      </c>
      <c r="B71" s="289" t="s">
        <v>887</v>
      </c>
      <c r="C71" s="289" t="s">
        <v>1038</v>
      </c>
    </row>
    <row r="72" spans="1:3" ht="18.75" customHeight="1" x14ac:dyDescent="0.2">
      <c r="A72" s="288" t="s">
        <v>1039</v>
      </c>
      <c r="B72" s="289" t="s">
        <v>887</v>
      </c>
      <c r="C72" s="289" t="s">
        <v>1040</v>
      </c>
    </row>
    <row r="73" spans="1:3" ht="18.75" customHeight="1" x14ac:dyDescent="0.2">
      <c r="A73" s="288" t="s">
        <v>1041</v>
      </c>
      <c r="B73" s="289" t="s">
        <v>887</v>
      </c>
      <c r="C73" s="289" t="s">
        <v>1042</v>
      </c>
    </row>
    <row r="74" spans="1:3" ht="18.75" customHeight="1" x14ac:dyDescent="0.2">
      <c r="A74" s="288" t="s">
        <v>1043</v>
      </c>
      <c r="B74" s="289" t="s">
        <v>887</v>
      </c>
      <c r="C74" s="289" t="s">
        <v>1044</v>
      </c>
    </row>
    <row r="75" spans="1:3" ht="18.75" customHeight="1" x14ac:dyDescent="0.2">
      <c r="A75" s="288" t="s">
        <v>1045</v>
      </c>
      <c r="B75" s="289" t="s">
        <v>887</v>
      </c>
      <c r="C75" s="289" t="s">
        <v>1046</v>
      </c>
    </row>
    <row r="76" spans="1:3" ht="18.75" customHeight="1" x14ac:dyDescent="0.2">
      <c r="A76" s="288" t="s">
        <v>1047</v>
      </c>
      <c r="B76" s="289" t="s">
        <v>887</v>
      </c>
      <c r="C76" s="289" t="s">
        <v>1048</v>
      </c>
    </row>
    <row r="77" spans="1:3" ht="18.75" customHeight="1" x14ac:dyDescent="0.2">
      <c r="A77" s="288" t="s">
        <v>1049</v>
      </c>
      <c r="B77" s="289" t="s">
        <v>887</v>
      </c>
      <c r="C77" s="289" t="s">
        <v>1050</v>
      </c>
    </row>
    <row r="78" spans="1:3" ht="18.75" customHeight="1" x14ac:dyDescent="0.2">
      <c r="A78" s="288" t="s">
        <v>1051</v>
      </c>
      <c r="B78" s="289" t="s">
        <v>887</v>
      </c>
      <c r="C78" s="289" t="s">
        <v>1052</v>
      </c>
    </row>
    <row r="79" spans="1:3" ht="18.75" customHeight="1" x14ac:dyDescent="0.2">
      <c r="A79" s="288" t="s">
        <v>1053</v>
      </c>
      <c r="B79" s="289" t="s">
        <v>985</v>
      </c>
      <c r="C79" s="289" t="s">
        <v>1054</v>
      </c>
    </row>
    <row r="80" spans="1:3" ht="18.75" customHeight="1" x14ac:dyDescent="0.2">
      <c r="A80" s="288" t="s">
        <v>1055</v>
      </c>
      <c r="B80" s="289" t="s">
        <v>887</v>
      </c>
      <c r="C80" s="289" t="s">
        <v>1056</v>
      </c>
    </row>
    <row r="81" spans="1:3" ht="18.75" customHeight="1" x14ac:dyDescent="0.2">
      <c r="A81" s="288" t="s">
        <v>1057</v>
      </c>
      <c r="B81" s="289" t="s">
        <v>1058</v>
      </c>
      <c r="C81" s="289" t="s">
        <v>1059</v>
      </c>
    </row>
    <row r="82" spans="1:3" ht="18.75" customHeight="1" x14ac:dyDescent="0.2">
      <c r="A82" s="288" t="s">
        <v>1060</v>
      </c>
      <c r="B82" s="289" t="s">
        <v>1058</v>
      </c>
      <c r="C82" s="289" t="s">
        <v>1061</v>
      </c>
    </row>
    <row r="83" spans="1:3" ht="18.75" customHeight="1" x14ac:dyDescent="0.2">
      <c r="A83" s="288" t="s">
        <v>1062</v>
      </c>
      <c r="B83" s="289" t="s">
        <v>1058</v>
      </c>
      <c r="C83" s="289" t="s">
        <v>1063</v>
      </c>
    </row>
    <row r="84" spans="1:3" ht="18.75" customHeight="1" x14ac:dyDescent="0.2">
      <c r="A84" s="288" t="s">
        <v>1064</v>
      </c>
      <c r="B84" s="289" t="s">
        <v>1058</v>
      </c>
      <c r="C84" s="289" t="s">
        <v>1065</v>
      </c>
    </row>
    <row r="85" spans="1:3" ht="18.75" customHeight="1" x14ac:dyDescent="0.2">
      <c r="A85" s="288" t="s">
        <v>1066</v>
      </c>
      <c r="B85" s="289" t="s">
        <v>1058</v>
      </c>
      <c r="C85" s="289" t="s">
        <v>1067</v>
      </c>
    </row>
    <row r="86" spans="1:3" ht="18.75" customHeight="1" x14ac:dyDescent="0.2">
      <c r="A86" s="288" t="s">
        <v>1068</v>
      </c>
      <c r="B86" s="289" t="s">
        <v>895</v>
      </c>
      <c r="C86" s="289" t="s">
        <v>1069</v>
      </c>
    </row>
    <row r="87" spans="1:3" ht="18.75" customHeight="1" x14ac:dyDescent="0.2">
      <c r="A87" s="288" t="s">
        <v>1070</v>
      </c>
      <c r="B87" s="289" t="s">
        <v>917</v>
      </c>
      <c r="C87" s="289" t="s">
        <v>1071</v>
      </c>
    </row>
    <row r="88" spans="1:3" ht="18.75" customHeight="1" x14ac:dyDescent="0.2">
      <c r="A88" s="288" t="s">
        <v>1072</v>
      </c>
      <c r="B88" s="289" t="s">
        <v>936</v>
      </c>
      <c r="C88" s="289" t="s">
        <v>1073</v>
      </c>
    </row>
    <row r="89" spans="1:3" ht="18.75" customHeight="1" x14ac:dyDescent="0.2">
      <c r="A89" s="288" t="s">
        <v>1074</v>
      </c>
      <c r="B89" s="289" t="s">
        <v>1075</v>
      </c>
      <c r="C89" s="289" t="s">
        <v>1076</v>
      </c>
    </row>
    <row r="90" spans="1:3" ht="18.75" customHeight="1" x14ac:dyDescent="0.2">
      <c r="A90" s="288" t="s">
        <v>1077</v>
      </c>
      <c r="B90" s="289" t="s">
        <v>887</v>
      </c>
      <c r="C90" s="289" t="s">
        <v>1078</v>
      </c>
    </row>
    <row r="91" spans="1:3" ht="18.75" customHeight="1" x14ac:dyDescent="0.2">
      <c r="A91" s="288" t="s">
        <v>1079</v>
      </c>
      <c r="B91" s="289" t="s">
        <v>887</v>
      </c>
      <c r="C91" s="289" t="s">
        <v>1080</v>
      </c>
    </row>
    <row r="92" spans="1:3" ht="18.75" customHeight="1" x14ac:dyDescent="0.2">
      <c r="A92" s="288" t="s">
        <v>1081</v>
      </c>
      <c r="B92" s="289" t="s">
        <v>887</v>
      </c>
      <c r="C92" s="289" t="s">
        <v>1082</v>
      </c>
    </row>
    <row r="93" spans="1:3" ht="18.75" customHeight="1" x14ac:dyDescent="0.2">
      <c r="A93" s="288" t="s">
        <v>1083</v>
      </c>
      <c r="B93" s="289" t="s">
        <v>887</v>
      </c>
      <c r="C93" s="289" t="s">
        <v>1084</v>
      </c>
    </row>
    <row r="94" spans="1:3" ht="18.75" customHeight="1" x14ac:dyDescent="0.2">
      <c r="A94" s="288" t="s">
        <v>1085</v>
      </c>
      <c r="B94" s="289" t="s">
        <v>887</v>
      </c>
      <c r="C94" s="289" t="s">
        <v>1086</v>
      </c>
    </row>
    <row r="95" spans="1:3" ht="18.75" customHeight="1" x14ac:dyDescent="0.2">
      <c r="A95" s="288" t="s">
        <v>1087</v>
      </c>
      <c r="B95" s="289" t="s">
        <v>887</v>
      </c>
      <c r="C95" s="289" t="s">
        <v>1088</v>
      </c>
    </row>
    <row r="96" spans="1:3" ht="18.75" customHeight="1" x14ac:dyDescent="0.2">
      <c r="A96" s="288" t="s">
        <v>1089</v>
      </c>
      <c r="B96" s="289" t="s">
        <v>1058</v>
      </c>
      <c r="C96" s="289" t="s">
        <v>1090</v>
      </c>
    </row>
    <row r="97" spans="1:3" ht="18.75" customHeight="1" x14ac:dyDescent="0.2">
      <c r="A97" s="288" t="s">
        <v>1091</v>
      </c>
      <c r="B97" s="289" t="s">
        <v>927</v>
      </c>
      <c r="C97" s="289" t="s">
        <v>1092</v>
      </c>
    </row>
    <row r="98" spans="1:3" ht="18.75" customHeight="1" x14ac:dyDescent="0.2">
      <c r="A98" s="288" t="s">
        <v>1093</v>
      </c>
      <c r="B98" s="289" t="s">
        <v>1007</v>
      </c>
      <c r="C98" s="289" t="s">
        <v>1094</v>
      </c>
    </row>
    <row r="99" spans="1:3" ht="18.75" customHeight="1" x14ac:dyDescent="0.2">
      <c r="A99" s="288" t="s">
        <v>1095</v>
      </c>
      <c r="B99" s="289" t="s">
        <v>887</v>
      </c>
      <c r="C99" s="289" t="s">
        <v>1096</v>
      </c>
    </row>
    <row r="100" spans="1:3" ht="18.75" customHeight="1" x14ac:dyDescent="0.2">
      <c r="A100" s="288" t="s">
        <v>1097</v>
      </c>
      <c r="B100" s="289" t="s">
        <v>1098</v>
      </c>
      <c r="C100" s="289" t="s">
        <v>1099</v>
      </c>
    </row>
    <row r="101" spans="1:3" ht="18.75" customHeight="1" x14ac:dyDescent="0.2">
      <c r="A101" s="288" t="s">
        <v>1100</v>
      </c>
      <c r="B101" s="289" t="s">
        <v>895</v>
      </c>
      <c r="C101" s="289" t="s">
        <v>1101</v>
      </c>
    </row>
    <row r="102" spans="1:3" ht="18.75" customHeight="1" x14ac:dyDescent="0.2">
      <c r="A102" s="288" t="s">
        <v>1102</v>
      </c>
      <c r="B102" s="289" t="s">
        <v>887</v>
      </c>
      <c r="C102" s="289" t="s">
        <v>1103</v>
      </c>
    </row>
    <row r="103" spans="1:3" ht="18.75" customHeight="1" x14ac:dyDescent="0.2">
      <c r="A103" s="288" t="s">
        <v>1104</v>
      </c>
      <c r="B103" s="289" t="s">
        <v>887</v>
      </c>
      <c r="C103" s="289" t="s">
        <v>1105</v>
      </c>
    </row>
    <row r="104" spans="1:3" ht="18.75" customHeight="1" x14ac:dyDescent="0.2">
      <c r="A104" s="288" t="s">
        <v>1106</v>
      </c>
      <c r="B104" s="289" t="s">
        <v>887</v>
      </c>
      <c r="C104" s="289" t="s">
        <v>1107</v>
      </c>
    </row>
    <row r="105" spans="1:3" ht="18.75" customHeight="1" x14ac:dyDescent="0.2">
      <c r="A105" s="288" t="s">
        <v>1108</v>
      </c>
      <c r="B105" s="289" t="s">
        <v>887</v>
      </c>
      <c r="C105" s="289" t="s">
        <v>1109</v>
      </c>
    </row>
    <row r="106" spans="1:3" ht="18.75" customHeight="1" x14ac:dyDescent="0.2">
      <c r="A106" s="288" t="s">
        <v>1110</v>
      </c>
      <c r="B106" s="289" t="s">
        <v>887</v>
      </c>
      <c r="C106" s="289" t="s">
        <v>1111</v>
      </c>
    </row>
    <row r="107" spans="1:3" ht="18.75" customHeight="1" x14ac:dyDescent="0.2">
      <c r="A107" s="288" t="s">
        <v>1112</v>
      </c>
      <c r="B107" s="289" t="s">
        <v>904</v>
      </c>
      <c r="C107" s="289" t="s">
        <v>1113</v>
      </c>
    </row>
    <row r="108" spans="1:3" ht="18.75" customHeight="1" x14ac:dyDescent="0.2">
      <c r="A108" s="288" t="s">
        <v>1114</v>
      </c>
      <c r="B108" s="289" t="s">
        <v>887</v>
      </c>
      <c r="C108" s="289" t="s">
        <v>1115</v>
      </c>
    </row>
    <row r="109" spans="1:3" ht="18.75" customHeight="1" x14ac:dyDescent="0.2">
      <c r="A109" s="288" t="s">
        <v>1116</v>
      </c>
      <c r="B109" s="289" t="s">
        <v>1117</v>
      </c>
      <c r="C109" s="289" t="s">
        <v>1118</v>
      </c>
    </row>
    <row r="110" spans="1:3" ht="18.75" customHeight="1" x14ac:dyDescent="0.2">
      <c r="A110" s="288" t="s">
        <v>1119</v>
      </c>
      <c r="B110" s="289" t="s">
        <v>887</v>
      </c>
      <c r="C110" s="289" t="s">
        <v>1120</v>
      </c>
    </row>
    <row r="111" spans="1:3" ht="18.75" customHeight="1" x14ac:dyDescent="0.2">
      <c r="A111" s="288" t="s">
        <v>1121</v>
      </c>
      <c r="B111" s="289" t="s">
        <v>936</v>
      </c>
      <c r="C111" s="289" t="s">
        <v>1122</v>
      </c>
    </row>
    <row r="112" spans="1:3" ht="18.75" customHeight="1" x14ac:dyDescent="0.2">
      <c r="A112" s="288" t="s">
        <v>1123</v>
      </c>
      <c r="B112" s="289" t="s">
        <v>936</v>
      </c>
      <c r="C112" s="289" t="s">
        <v>1124</v>
      </c>
    </row>
    <row r="113" spans="1:3" ht="18.75" customHeight="1" x14ac:dyDescent="0.2">
      <c r="A113" s="288" t="s">
        <v>1125</v>
      </c>
      <c r="B113" s="289" t="s">
        <v>1117</v>
      </c>
      <c r="C113" s="289" t="s">
        <v>1126</v>
      </c>
    </row>
    <row r="114" spans="1:3" ht="18.75" customHeight="1" x14ac:dyDescent="0.2">
      <c r="A114" s="288" t="s">
        <v>1127</v>
      </c>
      <c r="B114" s="289" t="s">
        <v>887</v>
      </c>
      <c r="C114" s="289" t="s">
        <v>1128</v>
      </c>
    </row>
    <row r="115" spans="1:3" ht="18.75" customHeight="1" x14ac:dyDescent="0.2">
      <c r="A115" s="288" t="s">
        <v>1129</v>
      </c>
      <c r="B115" s="289" t="s">
        <v>917</v>
      </c>
      <c r="C115" s="289" t="s">
        <v>1130</v>
      </c>
    </row>
    <row r="116" spans="1:3" ht="18.75" customHeight="1" x14ac:dyDescent="0.2">
      <c r="A116" s="288" t="s">
        <v>1131</v>
      </c>
      <c r="B116" s="289" t="s">
        <v>887</v>
      </c>
      <c r="C116" s="289" t="s">
        <v>1132</v>
      </c>
    </row>
    <row r="117" spans="1:3" ht="18.75" customHeight="1" x14ac:dyDescent="0.2">
      <c r="A117" s="288" t="s">
        <v>1133</v>
      </c>
      <c r="B117" s="289" t="s">
        <v>895</v>
      </c>
      <c r="C117" s="289" t="s">
        <v>1134</v>
      </c>
    </row>
    <row r="118" spans="1:3" ht="18.75" customHeight="1" x14ac:dyDescent="0.2">
      <c r="A118" s="288" t="s">
        <v>1135</v>
      </c>
      <c r="B118" s="289" t="s">
        <v>887</v>
      </c>
      <c r="C118" s="289" t="s">
        <v>1136</v>
      </c>
    </row>
    <row r="119" spans="1:3" ht="18.75" customHeight="1" x14ac:dyDescent="0.2">
      <c r="A119" s="288" t="s">
        <v>1137</v>
      </c>
      <c r="B119" s="289" t="s">
        <v>887</v>
      </c>
      <c r="C119" s="289" t="s">
        <v>1138</v>
      </c>
    </row>
    <row r="120" spans="1:3" ht="18.75" customHeight="1" x14ac:dyDescent="0.2">
      <c r="A120" s="288" t="s">
        <v>1139</v>
      </c>
      <c r="B120" s="289" t="s">
        <v>887</v>
      </c>
      <c r="C120" s="289" t="s">
        <v>1140</v>
      </c>
    </row>
    <row r="121" spans="1:3" ht="18.75" customHeight="1" x14ac:dyDescent="0.2">
      <c r="A121" s="288" t="s">
        <v>1141</v>
      </c>
      <c r="B121" s="289" t="s">
        <v>887</v>
      </c>
      <c r="C121" s="289" t="s">
        <v>1142</v>
      </c>
    </row>
    <row r="122" spans="1:3" ht="18.75" customHeight="1" x14ac:dyDescent="0.2">
      <c r="A122" s="288" t="s">
        <v>1143</v>
      </c>
      <c r="B122" s="289" t="s">
        <v>917</v>
      </c>
      <c r="C122" s="289" t="s">
        <v>1144</v>
      </c>
    </row>
    <row r="123" spans="1:3" ht="18.75" customHeight="1" x14ac:dyDescent="0.2">
      <c r="A123" s="288" t="s">
        <v>1145</v>
      </c>
      <c r="B123" s="289" t="s">
        <v>887</v>
      </c>
      <c r="C123" s="289" t="s">
        <v>1146</v>
      </c>
    </row>
    <row r="124" spans="1:3" ht="18.75" customHeight="1" x14ac:dyDescent="0.2">
      <c r="A124" s="288" t="s">
        <v>1147</v>
      </c>
      <c r="B124" s="289" t="s">
        <v>965</v>
      </c>
      <c r="C124" s="289" t="s">
        <v>1148</v>
      </c>
    </row>
    <row r="125" spans="1:3" ht="18.75" customHeight="1" x14ac:dyDescent="0.2">
      <c r="A125" s="288" t="s">
        <v>1149</v>
      </c>
      <c r="B125" s="289" t="s">
        <v>965</v>
      </c>
      <c r="C125" s="289" t="s">
        <v>1150</v>
      </c>
    </row>
    <row r="126" spans="1:3" ht="18.75" customHeight="1" x14ac:dyDescent="0.2">
      <c r="A126" s="288" t="s">
        <v>1151</v>
      </c>
      <c r="B126" s="289" t="s">
        <v>887</v>
      </c>
      <c r="C126" s="289" t="s">
        <v>1152</v>
      </c>
    </row>
    <row r="127" spans="1:3" ht="18.75" customHeight="1" x14ac:dyDescent="0.2">
      <c r="A127" s="288" t="s">
        <v>1153</v>
      </c>
      <c r="B127" s="289" t="s">
        <v>887</v>
      </c>
      <c r="C127" s="289" t="s">
        <v>1154</v>
      </c>
    </row>
    <row r="128" spans="1:3" ht="18.75" customHeight="1" x14ac:dyDescent="0.2">
      <c r="A128" s="288" t="s">
        <v>1155</v>
      </c>
      <c r="B128" s="289" t="s">
        <v>887</v>
      </c>
      <c r="C128" s="289" t="s">
        <v>1156</v>
      </c>
    </row>
    <row r="129" spans="1:3" ht="18.75" customHeight="1" x14ac:dyDescent="0.2">
      <c r="A129" s="288" t="s">
        <v>1157</v>
      </c>
      <c r="B129" s="289" t="s">
        <v>895</v>
      </c>
      <c r="C129" s="289" t="s">
        <v>1158</v>
      </c>
    </row>
    <row r="130" spans="1:3" ht="18.75" customHeight="1" x14ac:dyDescent="0.2">
      <c r="A130" s="288" t="s">
        <v>1159</v>
      </c>
      <c r="B130" s="289" t="s">
        <v>887</v>
      </c>
      <c r="C130" s="289" t="s">
        <v>1160</v>
      </c>
    </row>
    <row r="131" spans="1:3" ht="18.75" customHeight="1" x14ac:dyDescent="0.2">
      <c r="A131" s="288" t="s">
        <v>1161</v>
      </c>
      <c r="B131" s="289" t="s">
        <v>895</v>
      </c>
      <c r="C131" s="289" t="s">
        <v>1162</v>
      </c>
    </row>
    <row r="132" spans="1:3" ht="18.75" customHeight="1" x14ac:dyDescent="0.2">
      <c r="A132" s="288" t="s">
        <v>1163</v>
      </c>
      <c r="B132" s="289" t="s">
        <v>927</v>
      </c>
      <c r="C132" s="289" t="s">
        <v>1164</v>
      </c>
    </row>
    <row r="133" spans="1:3" ht="18.75" customHeight="1" x14ac:dyDescent="0.2">
      <c r="A133" s="288" t="s">
        <v>1165</v>
      </c>
      <c r="B133" s="289" t="s">
        <v>1166</v>
      </c>
      <c r="C133" s="289" t="s">
        <v>1167</v>
      </c>
    </row>
    <row r="134" spans="1:3" ht="18.75" customHeight="1" x14ac:dyDescent="0.2">
      <c r="A134" s="288" t="s">
        <v>1168</v>
      </c>
      <c r="B134" s="289" t="s">
        <v>1007</v>
      </c>
      <c r="C134" s="289" t="s">
        <v>1169</v>
      </c>
    </row>
    <row r="135" spans="1:3" ht="18.75" customHeight="1" x14ac:dyDescent="0.2">
      <c r="A135" s="288" t="s">
        <v>1170</v>
      </c>
      <c r="B135" s="289" t="s">
        <v>887</v>
      </c>
      <c r="C135" s="289" t="s">
        <v>1171</v>
      </c>
    </row>
    <row r="136" spans="1:3" ht="18.75" customHeight="1" x14ac:dyDescent="0.2">
      <c r="A136" s="288" t="s">
        <v>1172</v>
      </c>
      <c r="B136" s="289" t="s">
        <v>887</v>
      </c>
      <c r="C136" s="289" t="s">
        <v>1173</v>
      </c>
    </row>
    <row r="137" spans="1:3" ht="18.75" customHeight="1" x14ac:dyDescent="0.2">
      <c r="A137" s="288" t="s">
        <v>1174</v>
      </c>
      <c r="B137" s="289" t="s">
        <v>887</v>
      </c>
      <c r="C137" s="289" t="s">
        <v>1175</v>
      </c>
    </row>
    <row r="138" spans="1:3" ht="18.75" customHeight="1" x14ac:dyDescent="0.2">
      <c r="A138" s="288" t="s">
        <v>1176</v>
      </c>
      <c r="B138" s="289" t="s">
        <v>974</v>
      </c>
      <c r="C138" s="289" t="s">
        <v>1177</v>
      </c>
    </row>
    <row r="139" spans="1:3" ht="18.75" customHeight="1" x14ac:dyDescent="0.2">
      <c r="A139" s="288" t="s">
        <v>1178</v>
      </c>
      <c r="B139" s="289" t="s">
        <v>895</v>
      </c>
      <c r="C139" s="289" t="s">
        <v>1179</v>
      </c>
    </row>
    <row r="140" spans="1:3" ht="18.75" customHeight="1" x14ac:dyDescent="0.2">
      <c r="A140" s="288" t="s">
        <v>1180</v>
      </c>
      <c r="B140" s="289" t="s">
        <v>887</v>
      </c>
      <c r="C140" s="289" t="s">
        <v>1181</v>
      </c>
    </row>
    <row r="141" spans="1:3" ht="18.75" customHeight="1" x14ac:dyDescent="0.2">
      <c r="A141" s="288" t="s">
        <v>1182</v>
      </c>
      <c r="B141" s="289" t="s">
        <v>895</v>
      </c>
      <c r="C141" s="289" t="s">
        <v>1183</v>
      </c>
    </row>
    <row r="142" spans="1:3" ht="18.75" customHeight="1" x14ac:dyDescent="0.2">
      <c r="A142" s="288" t="s">
        <v>1184</v>
      </c>
      <c r="B142" s="289" t="s">
        <v>887</v>
      </c>
      <c r="C142" s="289" t="s">
        <v>1185</v>
      </c>
    </row>
    <row r="143" spans="1:3" ht="18.75" customHeight="1" x14ac:dyDescent="0.2">
      <c r="A143" s="288" t="s">
        <v>1186</v>
      </c>
      <c r="B143" s="289" t="s">
        <v>965</v>
      </c>
      <c r="C143" s="289" t="s">
        <v>1187</v>
      </c>
    </row>
    <row r="144" spans="1:3" ht="18.75" customHeight="1" x14ac:dyDescent="0.2">
      <c r="A144" s="288" t="s">
        <v>1188</v>
      </c>
      <c r="B144" s="289" t="s">
        <v>895</v>
      </c>
      <c r="C144" s="289" t="s">
        <v>1189</v>
      </c>
    </row>
    <row r="145" spans="1:3" ht="18.75" customHeight="1" x14ac:dyDescent="0.2">
      <c r="A145" s="288" t="s">
        <v>1190</v>
      </c>
      <c r="B145" s="289" t="s">
        <v>895</v>
      </c>
      <c r="C145" s="289" t="s">
        <v>1191</v>
      </c>
    </row>
    <row r="146" spans="1:3" ht="18.75" customHeight="1" x14ac:dyDescent="0.2">
      <c r="A146" s="288" t="s">
        <v>1192</v>
      </c>
      <c r="B146" s="289" t="s">
        <v>895</v>
      </c>
      <c r="C146" s="289" t="s">
        <v>1193</v>
      </c>
    </row>
    <row r="147" spans="1:3" ht="18.75" customHeight="1" x14ac:dyDescent="0.2">
      <c r="A147" s="288" t="s">
        <v>1194</v>
      </c>
      <c r="B147" s="289" t="s">
        <v>887</v>
      </c>
      <c r="C147" s="289" t="s">
        <v>1195</v>
      </c>
    </row>
    <row r="148" spans="1:3" ht="18.75" customHeight="1" x14ac:dyDescent="0.2">
      <c r="A148" s="288" t="s">
        <v>1196</v>
      </c>
      <c r="B148" s="289" t="s">
        <v>965</v>
      </c>
      <c r="C148" s="289" t="s">
        <v>1197</v>
      </c>
    </row>
    <row r="149" spans="1:3" ht="18.75" customHeight="1" x14ac:dyDescent="0.2">
      <c r="A149" s="288" t="s">
        <v>1198</v>
      </c>
      <c r="B149" s="289" t="s">
        <v>936</v>
      </c>
      <c r="C149" s="289" t="s">
        <v>1199</v>
      </c>
    </row>
    <row r="150" spans="1:3" ht="18.75" customHeight="1" x14ac:dyDescent="0.2">
      <c r="A150" s="288" t="s">
        <v>1200</v>
      </c>
      <c r="B150" s="289" t="s">
        <v>1007</v>
      </c>
      <c r="C150" s="289" t="s">
        <v>1201</v>
      </c>
    </row>
    <row r="151" spans="1:3" ht="18.75" customHeight="1" x14ac:dyDescent="0.2">
      <c r="A151" s="288" t="s">
        <v>1202</v>
      </c>
      <c r="B151" s="289" t="s">
        <v>1007</v>
      </c>
      <c r="C151" s="289" t="s">
        <v>1203</v>
      </c>
    </row>
    <row r="152" spans="1:3" ht="18.75" customHeight="1" x14ac:dyDescent="0.2">
      <c r="A152" s="288" t="s">
        <v>1204</v>
      </c>
      <c r="B152" s="289" t="s">
        <v>887</v>
      </c>
      <c r="C152" s="289" t="s">
        <v>1205</v>
      </c>
    </row>
    <row r="153" spans="1:3" ht="18.75" customHeight="1" x14ac:dyDescent="0.2">
      <c r="A153" s="288" t="s">
        <v>1206</v>
      </c>
      <c r="B153" s="289" t="s">
        <v>1007</v>
      </c>
      <c r="C153" s="289" t="s">
        <v>1207</v>
      </c>
    </row>
    <row r="154" spans="1:3" ht="18.75" customHeight="1" x14ac:dyDescent="0.2">
      <c r="A154" s="288" t="s">
        <v>1208</v>
      </c>
      <c r="B154" s="289" t="s">
        <v>965</v>
      </c>
      <c r="C154" s="289" t="s">
        <v>1209</v>
      </c>
    </row>
    <row r="155" spans="1:3" ht="18.75" customHeight="1" x14ac:dyDescent="0.2">
      <c r="A155" s="288" t="s">
        <v>1210</v>
      </c>
      <c r="B155" s="289" t="s">
        <v>887</v>
      </c>
      <c r="C155" s="289" t="s">
        <v>1211</v>
      </c>
    </row>
    <row r="156" spans="1:3" ht="18.75" customHeight="1" x14ac:dyDescent="0.2">
      <c r="A156" s="288" t="s">
        <v>1212</v>
      </c>
      <c r="B156" s="289" t="s">
        <v>895</v>
      </c>
      <c r="C156" s="289" t="s">
        <v>1213</v>
      </c>
    </row>
    <row r="157" spans="1:3" ht="18.75" customHeight="1" x14ac:dyDescent="0.2">
      <c r="A157" s="288" t="s">
        <v>1214</v>
      </c>
      <c r="B157" s="289" t="s">
        <v>895</v>
      </c>
      <c r="C157" s="289" t="s">
        <v>1215</v>
      </c>
    </row>
    <row r="158" spans="1:3" ht="18.75" customHeight="1" x14ac:dyDescent="0.2">
      <c r="A158" s="288" t="s">
        <v>1216</v>
      </c>
      <c r="B158" s="289" t="s">
        <v>887</v>
      </c>
      <c r="C158" s="289" t="s">
        <v>1217</v>
      </c>
    </row>
    <row r="159" spans="1:3" ht="18.75" customHeight="1" x14ac:dyDescent="0.2">
      <c r="A159" s="288" t="s">
        <v>1218</v>
      </c>
      <c r="B159" s="289" t="s">
        <v>895</v>
      </c>
      <c r="C159" s="289" t="s">
        <v>1219</v>
      </c>
    </row>
    <row r="160" spans="1:3" ht="18.75" customHeight="1" x14ac:dyDescent="0.2">
      <c r="A160" s="288" t="s">
        <v>1220</v>
      </c>
      <c r="B160" s="289" t="s">
        <v>895</v>
      </c>
      <c r="C160" s="289" t="s">
        <v>1221</v>
      </c>
    </row>
    <row r="161" spans="1:3" ht="18.75" customHeight="1" x14ac:dyDescent="0.2">
      <c r="A161" s="288" t="s">
        <v>1222</v>
      </c>
      <c r="B161" s="289" t="s">
        <v>887</v>
      </c>
      <c r="C161" s="289" t="s">
        <v>1223</v>
      </c>
    </row>
    <row r="162" spans="1:3" ht="18.75" customHeight="1" x14ac:dyDescent="0.2">
      <c r="A162" s="288" t="s">
        <v>1224</v>
      </c>
      <c r="B162" s="289" t="s">
        <v>895</v>
      </c>
      <c r="C162" s="289" t="s">
        <v>1225</v>
      </c>
    </row>
    <row r="163" spans="1:3" ht="18.75" customHeight="1" x14ac:dyDescent="0.2">
      <c r="A163" s="288" t="s">
        <v>1226</v>
      </c>
      <c r="B163" s="289" t="s">
        <v>965</v>
      </c>
      <c r="C163" s="289" t="s">
        <v>1227</v>
      </c>
    </row>
    <row r="164" spans="1:3" ht="18.75" customHeight="1" x14ac:dyDescent="0.2">
      <c r="A164" s="288" t="s">
        <v>1228</v>
      </c>
      <c r="B164" s="289" t="s">
        <v>887</v>
      </c>
      <c r="C164" s="289" t="s">
        <v>1229</v>
      </c>
    </row>
    <row r="165" spans="1:3" ht="18.75" customHeight="1" x14ac:dyDescent="0.2">
      <c r="A165" s="288" t="s">
        <v>1230</v>
      </c>
      <c r="B165" s="289" t="s">
        <v>887</v>
      </c>
      <c r="C165" s="289" t="s">
        <v>1231</v>
      </c>
    </row>
    <row r="166" spans="1:3" ht="18.75" customHeight="1" x14ac:dyDescent="0.2">
      <c r="A166" s="288" t="s">
        <v>1232</v>
      </c>
      <c r="B166" s="289" t="s">
        <v>887</v>
      </c>
      <c r="C166" s="289" t="s">
        <v>1233</v>
      </c>
    </row>
    <row r="167" spans="1:3" ht="18.75" customHeight="1" x14ac:dyDescent="0.2">
      <c r="A167" s="288" t="s">
        <v>1234</v>
      </c>
      <c r="B167" s="289" t="s">
        <v>887</v>
      </c>
      <c r="C167" s="289" t="s">
        <v>1235</v>
      </c>
    </row>
    <row r="168" spans="1:3" ht="18.75" customHeight="1" x14ac:dyDescent="0.2">
      <c r="A168" s="288" t="s">
        <v>1236</v>
      </c>
      <c r="B168" s="289" t="s">
        <v>887</v>
      </c>
      <c r="C168" s="289" t="s">
        <v>1237</v>
      </c>
    </row>
    <row r="169" spans="1:3" ht="18.75" customHeight="1" x14ac:dyDescent="0.2">
      <c r="A169" s="288" t="s">
        <v>1238</v>
      </c>
      <c r="B169" s="289" t="s">
        <v>887</v>
      </c>
      <c r="C169" s="289" t="s">
        <v>1239</v>
      </c>
    </row>
    <row r="170" spans="1:3" ht="18.75" customHeight="1" x14ac:dyDescent="0.2">
      <c r="A170" s="288" t="s">
        <v>1240</v>
      </c>
      <c r="B170" s="289" t="s">
        <v>887</v>
      </c>
      <c r="C170" s="289" t="s">
        <v>1241</v>
      </c>
    </row>
    <row r="171" spans="1:3" ht="18.75" customHeight="1" x14ac:dyDescent="0.2">
      <c r="A171" s="288" t="s">
        <v>1242</v>
      </c>
      <c r="B171" s="289" t="s">
        <v>887</v>
      </c>
      <c r="C171" s="289" t="s">
        <v>1243</v>
      </c>
    </row>
    <row r="172" spans="1:3" ht="18.75" customHeight="1" x14ac:dyDescent="0.2">
      <c r="A172" s="288" t="s">
        <v>1244</v>
      </c>
      <c r="B172" s="289" t="s">
        <v>887</v>
      </c>
      <c r="C172" s="289" t="s">
        <v>1245</v>
      </c>
    </row>
    <row r="173" spans="1:3" ht="18.75" customHeight="1" x14ac:dyDescent="0.2">
      <c r="A173" s="288" t="s">
        <v>1246</v>
      </c>
      <c r="B173" s="289" t="s">
        <v>917</v>
      </c>
      <c r="C173" s="289" t="s">
        <v>1247</v>
      </c>
    </row>
    <row r="174" spans="1:3" ht="18.75" customHeight="1" x14ac:dyDescent="0.2">
      <c r="A174" s="288" t="s">
        <v>1248</v>
      </c>
      <c r="B174" s="289" t="s">
        <v>887</v>
      </c>
      <c r="C174" s="289" t="s">
        <v>1249</v>
      </c>
    </row>
    <row r="175" spans="1:3" ht="18.75" customHeight="1" x14ac:dyDescent="0.2">
      <c r="A175" s="288" t="s">
        <v>1250</v>
      </c>
      <c r="B175" s="289" t="s">
        <v>887</v>
      </c>
      <c r="C175" s="289" t="s">
        <v>1251</v>
      </c>
    </row>
    <row r="176" spans="1:3" ht="18.75" customHeight="1" x14ac:dyDescent="0.2">
      <c r="A176" s="288" t="s">
        <v>1252</v>
      </c>
      <c r="B176" s="289" t="s">
        <v>887</v>
      </c>
      <c r="C176" s="289" t="s">
        <v>1253</v>
      </c>
    </row>
    <row r="177" spans="1:3" ht="18.75" customHeight="1" x14ac:dyDescent="0.2">
      <c r="A177" s="288" t="s">
        <v>1254</v>
      </c>
      <c r="B177" s="289" t="s">
        <v>887</v>
      </c>
      <c r="C177" s="289" t="s">
        <v>1255</v>
      </c>
    </row>
    <row r="178" spans="1:3" ht="18.75" customHeight="1" x14ac:dyDescent="0.2">
      <c r="A178" s="288" t="s">
        <v>1256</v>
      </c>
      <c r="B178" s="289" t="s">
        <v>887</v>
      </c>
      <c r="C178" s="289" t="s">
        <v>1257</v>
      </c>
    </row>
    <row r="179" spans="1:3" ht="18.75" customHeight="1" x14ac:dyDescent="0.2">
      <c r="A179" s="288" t="s">
        <v>1258</v>
      </c>
      <c r="B179" s="289" t="s">
        <v>887</v>
      </c>
      <c r="C179" s="289" t="s">
        <v>1259</v>
      </c>
    </row>
    <row r="180" spans="1:3" ht="18.75" customHeight="1" x14ac:dyDescent="0.2">
      <c r="A180" s="288" t="s">
        <v>1260</v>
      </c>
      <c r="B180" s="289" t="s">
        <v>887</v>
      </c>
      <c r="C180" s="289" t="s">
        <v>1261</v>
      </c>
    </row>
    <row r="181" spans="1:3" ht="18.75" customHeight="1" x14ac:dyDescent="0.2">
      <c r="A181" s="288" t="s">
        <v>1262</v>
      </c>
      <c r="B181" s="289" t="s">
        <v>887</v>
      </c>
      <c r="C181" s="289" t="s">
        <v>1263</v>
      </c>
    </row>
    <row r="182" spans="1:3" ht="18.75" customHeight="1" x14ac:dyDescent="0.2">
      <c r="A182" s="288" t="s">
        <v>1264</v>
      </c>
      <c r="B182" s="289" t="s">
        <v>887</v>
      </c>
      <c r="C182" s="289" t="s">
        <v>1265</v>
      </c>
    </row>
    <row r="183" spans="1:3" ht="18.75" customHeight="1" x14ac:dyDescent="0.2">
      <c r="A183" s="288" t="s">
        <v>1266</v>
      </c>
      <c r="B183" s="289" t="s">
        <v>1007</v>
      </c>
      <c r="C183" s="289" t="s">
        <v>1267</v>
      </c>
    </row>
    <row r="184" spans="1:3" ht="18.75" customHeight="1" x14ac:dyDescent="0.2">
      <c r="A184" s="288" t="s">
        <v>1268</v>
      </c>
      <c r="B184" s="289" t="s">
        <v>895</v>
      </c>
      <c r="C184" s="289" t="s">
        <v>1269</v>
      </c>
    </row>
    <row r="185" spans="1:3" ht="18.75" customHeight="1" x14ac:dyDescent="0.2">
      <c r="A185" s="288" t="s">
        <v>1270</v>
      </c>
      <c r="B185" s="289" t="s">
        <v>887</v>
      </c>
      <c r="C185" s="289" t="s">
        <v>1271</v>
      </c>
    </row>
    <row r="186" spans="1:3" ht="18.75" customHeight="1" x14ac:dyDescent="0.2">
      <c r="A186" s="288" t="s">
        <v>1272</v>
      </c>
      <c r="B186" s="289" t="s">
        <v>887</v>
      </c>
      <c r="C186" s="289" t="s">
        <v>1273</v>
      </c>
    </row>
    <row r="187" spans="1:3" ht="18.75" customHeight="1" x14ac:dyDescent="0.2">
      <c r="A187" s="288" t="s">
        <v>1274</v>
      </c>
      <c r="B187" s="289" t="s">
        <v>887</v>
      </c>
      <c r="C187" s="289" t="s">
        <v>1275</v>
      </c>
    </row>
    <row r="188" spans="1:3" ht="18.75" customHeight="1" x14ac:dyDescent="0.2">
      <c r="A188" s="288" t="s">
        <v>1276</v>
      </c>
      <c r="B188" s="289" t="s">
        <v>887</v>
      </c>
      <c r="C188" s="289" t="s">
        <v>1277</v>
      </c>
    </row>
    <row r="189" spans="1:3" ht="18.75" customHeight="1" x14ac:dyDescent="0.2">
      <c r="A189" s="288" t="s">
        <v>1278</v>
      </c>
      <c r="B189" s="289" t="s">
        <v>895</v>
      </c>
      <c r="C189" s="289" t="s">
        <v>1279</v>
      </c>
    </row>
    <row r="190" spans="1:3" ht="18.75" customHeight="1" x14ac:dyDescent="0.2">
      <c r="A190" s="288" t="s">
        <v>1280</v>
      </c>
      <c r="B190" s="289" t="s">
        <v>887</v>
      </c>
      <c r="C190" s="289" t="s">
        <v>1281</v>
      </c>
    </row>
    <row r="191" spans="1:3" ht="18.75" customHeight="1" x14ac:dyDescent="0.2">
      <c r="A191" s="288" t="s">
        <v>1282</v>
      </c>
      <c r="B191" s="289" t="s">
        <v>887</v>
      </c>
      <c r="C191" s="289" t="s">
        <v>1283</v>
      </c>
    </row>
    <row r="192" spans="1:3" ht="18.75" customHeight="1" x14ac:dyDescent="0.2">
      <c r="A192" s="288" t="s">
        <v>1284</v>
      </c>
      <c r="B192" s="289" t="s">
        <v>887</v>
      </c>
      <c r="C192" s="289" t="s">
        <v>1285</v>
      </c>
    </row>
    <row r="193" spans="1:3" ht="18.75" customHeight="1" x14ac:dyDescent="0.2">
      <c r="A193" s="288" t="s">
        <v>1286</v>
      </c>
      <c r="B193" s="289" t="s">
        <v>887</v>
      </c>
      <c r="C193" s="289" t="s">
        <v>1287</v>
      </c>
    </row>
    <row r="194" spans="1:3" ht="18.75" customHeight="1" x14ac:dyDescent="0.2">
      <c r="A194" s="288" t="s">
        <v>1288</v>
      </c>
      <c r="B194" s="289" t="s">
        <v>887</v>
      </c>
      <c r="C194" s="289" t="s">
        <v>1289</v>
      </c>
    </row>
    <row r="195" spans="1:3" ht="18.75" customHeight="1" x14ac:dyDescent="0.2">
      <c r="A195" s="288" t="s">
        <v>1290</v>
      </c>
      <c r="B195" s="289" t="s">
        <v>895</v>
      </c>
      <c r="C195" s="289" t="s">
        <v>1291</v>
      </c>
    </row>
    <row r="196" spans="1:3" ht="18.75" customHeight="1" x14ac:dyDescent="0.2">
      <c r="A196" s="288" t="s">
        <v>1292</v>
      </c>
      <c r="B196" s="289" t="s">
        <v>887</v>
      </c>
      <c r="C196" s="289" t="s">
        <v>1293</v>
      </c>
    </row>
    <row r="197" spans="1:3" ht="18.75" customHeight="1" x14ac:dyDescent="0.2">
      <c r="A197" s="288" t="s">
        <v>1294</v>
      </c>
      <c r="B197" s="289" t="s">
        <v>887</v>
      </c>
      <c r="C197" s="289" t="s">
        <v>1295</v>
      </c>
    </row>
    <row r="198" spans="1:3" ht="18.75" customHeight="1" x14ac:dyDescent="0.2">
      <c r="A198" s="288" t="s">
        <v>1296</v>
      </c>
      <c r="B198" s="289" t="s">
        <v>1297</v>
      </c>
      <c r="C198" s="289" t="s">
        <v>1298</v>
      </c>
    </row>
    <row r="199" spans="1:3" ht="18.75" customHeight="1" x14ac:dyDescent="0.2">
      <c r="A199" s="288" t="s">
        <v>1299</v>
      </c>
      <c r="B199" s="289">
        <v>2</v>
      </c>
      <c r="C199" s="289" t="s">
        <v>1300</v>
      </c>
    </row>
    <row r="200" spans="1:3" ht="18.75" customHeight="1" x14ac:dyDescent="0.2">
      <c r="A200" s="288" t="s">
        <v>1301</v>
      </c>
      <c r="B200" s="289">
        <v>2</v>
      </c>
      <c r="C200" s="289" t="s">
        <v>1302</v>
      </c>
    </row>
    <row r="201" spans="1:3" ht="18.75" customHeight="1" x14ac:dyDescent="0.2">
      <c r="A201" s="288" t="s">
        <v>1303</v>
      </c>
      <c r="B201" s="289">
        <v>2</v>
      </c>
      <c r="C201" s="289" t="s">
        <v>1304</v>
      </c>
    </row>
    <row r="202" spans="1:3" ht="18.75" customHeight="1" x14ac:dyDescent="0.2">
      <c r="A202" s="288" t="s">
        <v>1305</v>
      </c>
      <c r="B202" s="289" t="s">
        <v>895</v>
      </c>
      <c r="C202" s="289" t="s">
        <v>1306</v>
      </c>
    </row>
    <row r="203" spans="1:3" ht="18.75" customHeight="1" x14ac:dyDescent="0.2">
      <c r="A203" s="288" t="s">
        <v>1307</v>
      </c>
      <c r="B203" s="289" t="s">
        <v>895</v>
      </c>
      <c r="C203" s="289" t="s">
        <v>1308</v>
      </c>
    </row>
    <row r="204" spans="1:3" ht="18.75" customHeight="1" x14ac:dyDescent="0.2">
      <c r="A204" s="288" t="s">
        <v>1309</v>
      </c>
      <c r="B204" s="289" t="s">
        <v>895</v>
      </c>
      <c r="C204" s="289" t="s">
        <v>1310</v>
      </c>
    </row>
    <row r="205" spans="1:3" ht="18.75" customHeight="1" x14ac:dyDescent="0.2">
      <c r="A205" s="288" t="s">
        <v>1311</v>
      </c>
      <c r="B205" s="289" t="s">
        <v>887</v>
      </c>
      <c r="C205" s="289" t="s">
        <v>1312</v>
      </c>
    </row>
    <row r="206" spans="1:3" ht="18.75" customHeight="1" x14ac:dyDescent="0.2">
      <c r="A206" s="288" t="s">
        <v>1313</v>
      </c>
      <c r="B206" s="289" t="s">
        <v>974</v>
      </c>
      <c r="C206" s="289" t="s">
        <v>1314</v>
      </c>
    </row>
    <row r="207" spans="1:3" ht="18.75" customHeight="1" x14ac:dyDescent="0.2">
      <c r="A207" s="288" t="s">
        <v>1315</v>
      </c>
      <c r="B207" s="289" t="s">
        <v>895</v>
      </c>
      <c r="C207" s="289" t="s">
        <v>1316</v>
      </c>
    </row>
    <row r="208" spans="1:3" ht="18.75" customHeight="1" x14ac:dyDescent="0.2">
      <c r="A208" s="288" t="s">
        <v>1317</v>
      </c>
      <c r="B208" s="289" t="s">
        <v>917</v>
      </c>
      <c r="C208" s="289" t="s">
        <v>1318</v>
      </c>
    </row>
    <row r="209" spans="1:3" ht="18.75" customHeight="1" x14ac:dyDescent="0.2">
      <c r="A209" s="288" t="s">
        <v>1319</v>
      </c>
      <c r="B209" s="289" t="s">
        <v>887</v>
      </c>
      <c r="C209" s="289" t="s">
        <v>1320</v>
      </c>
    </row>
    <row r="210" spans="1:3" ht="18.75" customHeight="1" x14ac:dyDescent="0.2">
      <c r="A210" s="288" t="s">
        <v>1321</v>
      </c>
      <c r="B210" s="289" t="s">
        <v>965</v>
      </c>
      <c r="C210" s="289" t="s">
        <v>1322</v>
      </c>
    </row>
    <row r="211" spans="1:3" ht="18.75" customHeight="1" x14ac:dyDescent="0.2">
      <c r="A211" s="288" t="s">
        <v>1323</v>
      </c>
      <c r="B211" s="289" t="s">
        <v>887</v>
      </c>
      <c r="C211" s="289" t="s">
        <v>1324</v>
      </c>
    </row>
    <row r="212" spans="1:3" ht="18.75" customHeight="1" x14ac:dyDescent="0.2">
      <c r="A212" s="288" t="s">
        <v>1325</v>
      </c>
      <c r="B212" s="289" t="s">
        <v>887</v>
      </c>
      <c r="C212" s="289" t="s">
        <v>1326</v>
      </c>
    </row>
    <row r="213" spans="1:3" ht="18.75" customHeight="1" x14ac:dyDescent="0.2">
      <c r="A213" s="288" t="s">
        <v>1327</v>
      </c>
      <c r="B213" s="289" t="s">
        <v>974</v>
      </c>
      <c r="C213" s="289" t="s">
        <v>1328</v>
      </c>
    </row>
    <row r="214" spans="1:3" ht="18.75" customHeight="1" x14ac:dyDescent="0.2">
      <c r="A214" s="288" t="s">
        <v>1329</v>
      </c>
      <c r="B214" s="289" t="s">
        <v>904</v>
      </c>
      <c r="C214" s="289" t="s">
        <v>1330</v>
      </c>
    </row>
    <row r="215" spans="1:3" ht="18.75" customHeight="1" x14ac:dyDescent="0.2">
      <c r="A215" s="288" t="s">
        <v>1331</v>
      </c>
      <c r="B215" s="289" t="s">
        <v>1332</v>
      </c>
      <c r="C215" s="289" t="s">
        <v>1333</v>
      </c>
    </row>
    <row r="216" spans="1:3" ht="18.75" customHeight="1" x14ac:dyDescent="0.2">
      <c r="A216" s="288" t="s">
        <v>1334</v>
      </c>
      <c r="B216" s="289" t="s">
        <v>887</v>
      </c>
      <c r="C216" s="289" t="s">
        <v>1335</v>
      </c>
    </row>
    <row r="217" spans="1:3" ht="18.75" customHeight="1" x14ac:dyDescent="0.2">
      <c r="A217" s="288" t="s">
        <v>1336</v>
      </c>
      <c r="B217" s="289" t="s">
        <v>974</v>
      </c>
      <c r="C217" s="289" t="s">
        <v>1337</v>
      </c>
    </row>
    <row r="218" spans="1:3" ht="18.75" customHeight="1" x14ac:dyDescent="0.2">
      <c r="A218" s="288" t="s">
        <v>1338</v>
      </c>
      <c r="B218" s="289" t="s">
        <v>1332</v>
      </c>
      <c r="C218" s="289" t="s">
        <v>1339</v>
      </c>
    </row>
    <row r="219" spans="1:3" ht="18.75" customHeight="1" x14ac:dyDescent="0.2">
      <c r="A219" s="288" t="s">
        <v>1340</v>
      </c>
      <c r="B219" s="289" t="s">
        <v>904</v>
      </c>
      <c r="C219" s="289" t="s">
        <v>1341</v>
      </c>
    </row>
    <row r="220" spans="1:3" ht="18.75" customHeight="1" x14ac:dyDescent="0.2">
      <c r="A220" s="288" t="s">
        <v>1342</v>
      </c>
      <c r="B220" s="289" t="s">
        <v>1332</v>
      </c>
      <c r="C220" s="289" t="s">
        <v>1343</v>
      </c>
    </row>
    <row r="221" spans="1:3" ht="18.75" customHeight="1" x14ac:dyDescent="0.2">
      <c r="A221" s="288" t="s">
        <v>1344</v>
      </c>
      <c r="B221" s="289" t="s">
        <v>904</v>
      </c>
      <c r="C221" s="289" t="s">
        <v>1345</v>
      </c>
    </row>
    <row r="222" spans="1:3" ht="18.75" customHeight="1" x14ac:dyDescent="0.2">
      <c r="A222" s="288" t="s">
        <v>1346</v>
      </c>
      <c r="B222" s="289" t="s">
        <v>904</v>
      </c>
      <c r="C222" s="289" t="s">
        <v>1347</v>
      </c>
    </row>
    <row r="223" spans="1:3" ht="18.75" customHeight="1" x14ac:dyDescent="0.2">
      <c r="A223" s="288" t="s">
        <v>1348</v>
      </c>
      <c r="B223" s="289" t="s">
        <v>904</v>
      </c>
      <c r="C223" s="289" t="s">
        <v>1349</v>
      </c>
    </row>
    <row r="224" spans="1:3" ht="18.75" customHeight="1" x14ac:dyDescent="0.2">
      <c r="A224" s="288" t="s">
        <v>1350</v>
      </c>
      <c r="B224" s="289" t="s">
        <v>887</v>
      </c>
      <c r="C224" s="289" t="s">
        <v>1351</v>
      </c>
    </row>
    <row r="225" spans="1:3" ht="18.75" customHeight="1" x14ac:dyDescent="0.2">
      <c r="A225" s="288" t="s">
        <v>1352</v>
      </c>
      <c r="B225" s="289" t="s">
        <v>904</v>
      </c>
      <c r="C225" s="289" t="s">
        <v>1353</v>
      </c>
    </row>
    <row r="226" spans="1:3" ht="18.75" customHeight="1" x14ac:dyDescent="0.2">
      <c r="A226" s="288" t="s">
        <v>1354</v>
      </c>
      <c r="B226" s="289" t="s">
        <v>904</v>
      </c>
      <c r="C226" s="289" t="s">
        <v>1355</v>
      </c>
    </row>
    <row r="227" spans="1:3" ht="18.75" customHeight="1" x14ac:dyDescent="0.2">
      <c r="A227" s="288" t="s">
        <v>1356</v>
      </c>
      <c r="B227" s="289" t="s">
        <v>904</v>
      </c>
      <c r="C227" s="289" t="s">
        <v>1357</v>
      </c>
    </row>
    <row r="228" spans="1:3" ht="18.75" customHeight="1" x14ac:dyDescent="0.2">
      <c r="A228" s="288" t="s">
        <v>1358</v>
      </c>
      <c r="B228" s="289" t="s">
        <v>904</v>
      </c>
      <c r="C228" s="289" t="s">
        <v>1359</v>
      </c>
    </row>
    <row r="229" spans="1:3" ht="18.75" customHeight="1" x14ac:dyDescent="0.2">
      <c r="A229" s="288" t="s">
        <v>1360</v>
      </c>
      <c r="B229" s="289" t="s">
        <v>904</v>
      </c>
      <c r="C229" s="289" t="s">
        <v>1361</v>
      </c>
    </row>
    <row r="230" spans="1:3" ht="18.75" customHeight="1" x14ac:dyDescent="0.2">
      <c r="A230" s="288" t="s">
        <v>1362</v>
      </c>
      <c r="B230" s="289" t="s">
        <v>904</v>
      </c>
      <c r="C230" s="289" t="s">
        <v>1363</v>
      </c>
    </row>
    <row r="231" spans="1:3" ht="18.75" customHeight="1" x14ac:dyDescent="0.2">
      <c r="A231" s="288" t="s">
        <v>1364</v>
      </c>
      <c r="B231" s="289" t="s">
        <v>904</v>
      </c>
      <c r="C231" s="289" t="s">
        <v>1365</v>
      </c>
    </row>
    <row r="232" spans="1:3" ht="18.75" customHeight="1" x14ac:dyDescent="0.2">
      <c r="A232" s="288" t="s">
        <v>1366</v>
      </c>
      <c r="B232" s="289" t="s">
        <v>887</v>
      </c>
      <c r="C232" s="289" t="s">
        <v>1367</v>
      </c>
    </row>
    <row r="233" spans="1:3" ht="18.75" customHeight="1" x14ac:dyDescent="0.2">
      <c r="A233" s="288" t="s">
        <v>1368</v>
      </c>
      <c r="B233" s="289" t="s">
        <v>1369</v>
      </c>
      <c r="C233" s="289" t="s">
        <v>1370</v>
      </c>
    </row>
    <row r="234" spans="1:3" ht="18.75" customHeight="1" x14ac:dyDescent="0.2">
      <c r="A234" s="288" t="s">
        <v>1371</v>
      </c>
      <c r="B234" s="289" t="s">
        <v>887</v>
      </c>
      <c r="C234" s="289" t="s">
        <v>1372</v>
      </c>
    </row>
    <row r="235" spans="1:3" ht="18.75" customHeight="1" x14ac:dyDescent="0.2">
      <c r="A235" s="288" t="s">
        <v>1373</v>
      </c>
      <c r="B235" s="289" t="s">
        <v>887</v>
      </c>
      <c r="C235" s="289" t="s">
        <v>1374</v>
      </c>
    </row>
    <row r="236" spans="1:3" ht="18.75" customHeight="1" x14ac:dyDescent="0.2">
      <c r="A236" s="288" t="s">
        <v>1375</v>
      </c>
      <c r="B236" s="289" t="s">
        <v>887</v>
      </c>
      <c r="C236" s="289" t="s">
        <v>1376</v>
      </c>
    </row>
    <row r="237" spans="1:3" ht="18.75" customHeight="1" x14ac:dyDescent="0.2">
      <c r="A237" s="288" t="s">
        <v>1377</v>
      </c>
      <c r="B237" s="289" t="s">
        <v>887</v>
      </c>
      <c r="C237" s="289" t="s">
        <v>1378</v>
      </c>
    </row>
    <row r="238" spans="1:3" ht="18.75" customHeight="1" x14ac:dyDescent="0.2">
      <c r="A238" s="288" t="s">
        <v>1379</v>
      </c>
      <c r="B238" s="289" t="s">
        <v>936</v>
      </c>
      <c r="C238" s="289" t="s">
        <v>1380</v>
      </c>
    </row>
    <row r="239" spans="1:3" ht="18.75" customHeight="1" x14ac:dyDescent="0.2">
      <c r="A239" s="288" t="s">
        <v>1381</v>
      </c>
      <c r="B239" s="289" t="s">
        <v>887</v>
      </c>
      <c r="C239" s="289" t="s">
        <v>1382</v>
      </c>
    </row>
    <row r="240" spans="1:3" ht="18.75" customHeight="1" x14ac:dyDescent="0.2">
      <c r="A240" s="288" t="s">
        <v>1383</v>
      </c>
      <c r="B240" s="289" t="s">
        <v>887</v>
      </c>
      <c r="C240" s="289" t="s">
        <v>1384</v>
      </c>
    </row>
    <row r="241" spans="1:3" ht="18.75" customHeight="1" x14ac:dyDescent="0.2">
      <c r="A241" s="288" t="s">
        <v>1385</v>
      </c>
      <c r="B241" s="289" t="s">
        <v>895</v>
      </c>
      <c r="C241" s="289" t="s">
        <v>1386</v>
      </c>
    </row>
    <row r="242" spans="1:3" ht="18.75" customHeight="1" x14ac:dyDescent="0.2">
      <c r="A242" s="288" t="s">
        <v>1387</v>
      </c>
      <c r="B242" s="289" t="s">
        <v>895</v>
      </c>
      <c r="C242" s="289" t="s">
        <v>1388</v>
      </c>
    </row>
    <row r="243" spans="1:3" ht="18.75" customHeight="1" x14ac:dyDescent="0.2">
      <c r="A243" s="288" t="s">
        <v>1389</v>
      </c>
      <c r="B243" s="289" t="s">
        <v>895</v>
      </c>
      <c r="C243" s="289" t="s">
        <v>1390</v>
      </c>
    </row>
    <row r="244" spans="1:3" ht="18.75" customHeight="1" x14ac:dyDescent="0.2">
      <c r="A244" s="288" t="s">
        <v>1391</v>
      </c>
      <c r="B244" s="289" t="s">
        <v>887</v>
      </c>
      <c r="C244" s="289" t="s">
        <v>1392</v>
      </c>
    </row>
    <row r="245" spans="1:3" ht="18.75" customHeight="1" x14ac:dyDescent="0.2">
      <c r="A245" s="288" t="s">
        <v>1393</v>
      </c>
      <c r="B245" s="289" t="s">
        <v>887</v>
      </c>
      <c r="C245" s="289" t="s">
        <v>1394</v>
      </c>
    </row>
    <row r="246" spans="1:3" ht="18.75" customHeight="1" x14ac:dyDescent="0.2">
      <c r="A246" s="288" t="s">
        <v>1395</v>
      </c>
      <c r="B246" s="289" t="s">
        <v>887</v>
      </c>
      <c r="C246" s="289" t="s">
        <v>1396</v>
      </c>
    </row>
    <row r="247" spans="1:3" ht="18.75" customHeight="1" x14ac:dyDescent="0.2">
      <c r="A247" s="288" t="s">
        <v>1397</v>
      </c>
      <c r="B247" s="289" t="s">
        <v>917</v>
      </c>
      <c r="C247" s="289" t="s">
        <v>1398</v>
      </c>
    </row>
    <row r="248" spans="1:3" ht="18.75" customHeight="1" x14ac:dyDescent="0.2">
      <c r="A248" s="288" t="s">
        <v>1399</v>
      </c>
      <c r="B248" s="289" t="s">
        <v>887</v>
      </c>
      <c r="C248" s="289" t="s">
        <v>1400</v>
      </c>
    </row>
    <row r="249" spans="1:3" ht="18.75" customHeight="1" x14ac:dyDescent="0.2">
      <c r="A249" s="288" t="s">
        <v>1401</v>
      </c>
      <c r="B249" s="289" t="s">
        <v>887</v>
      </c>
      <c r="C249" s="289" t="s">
        <v>1402</v>
      </c>
    </row>
    <row r="250" spans="1:3" ht="18.75" customHeight="1" x14ac:dyDescent="0.2">
      <c r="A250" s="288" t="s">
        <v>1403</v>
      </c>
      <c r="B250" s="289" t="s">
        <v>904</v>
      </c>
      <c r="C250" s="289" t="s">
        <v>1404</v>
      </c>
    </row>
    <row r="251" spans="1:3" ht="18.75" customHeight="1" x14ac:dyDescent="0.2">
      <c r="A251" s="288" t="s">
        <v>1405</v>
      </c>
      <c r="B251" s="289" t="s">
        <v>927</v>
      </c>
      <c r="C251" s="289" t="s">
        <v>1406</v>
      </c>
    </row>
    <row r="252" spans="1:3" ht="18.75" customHeight="1" x14ac:dyDescent="0.2">
      <c r="A252" s="288" t="s">
        <v>1407</v>
      </c>
      <c r="B252" s="289" t="s">
        <v>895</v>
      </c>
      <c r="C252" s="289" t="s">
        <v>1408</v>
      </c>
    </row>
    <row r="253" spans="1:3" ht="18.75" customHeight="1" x14ac:dyDescent="0.2">
      <c r="A253" s="288" t="s">
        <v>1409</v>
      </c>
      <c r="B253" s="289" t="s">
        <v>887</v>
      </c>
      <c r="C253" s="289" t="s">
        <v>1410</v>
      </c>
    </row>
    <row r="254" spans="1:3" ht="18.75" customHeight="1" x14ac:dyDescent="0.2">
      <c r="A254" s="288" t="s">
        <v>1411</v>
      </c>
      <c r="B254" s="289" t="s">
        <v>887</v>
      </c>
      <c r="C254" s="289" t="s">
        <v>1412</v>
      </c>
    </row>
    <row r="255" spans="1:3" ht="18.75" customHeight="1" x14ac:dyDescent="0.2">
      <c r="A255" s="288" t="s">
        <v>1413</v>
      </c>
      <c r="B255" s="289" t="s">
        <v>927</v>
      </c>
      <c r="C255" s="289" t="s">
        <v>1414</v>
      </c>
    </row>
    <row r="256" spans="1:3" ht="18.75" customHeight="1" x14ac:dyDescent="0.2">
      <c r="A256" s="288" t="s">
        <v>1415</v>
      </c>
      <c r="B256" s="289" t="s">
        <v>887</v>
      </c>
      <c r="C256" s="289" t="s">
        <v>1416</v>
      </c>
    </row>
    <row r="257" spans="1:3" ht="18.75" customHeight="1" x14ac:dyDescent="0.2">
      <c r="A257" s="288" t="s">
        <v>1417</v>
      </c>
      <c r="B257" s="289" t="s">
        <v>1058</v>
      </c>
      <c r="C257" s="289" t="s">
        <v>1418</v>
      </c>
    </row>
    <row r="258" spans="1:3" ht="18.75" customHeight="1" x14ac:dyDescent="0.2">
      <c r="A258" s="288" t="s">
        <v>1419</v>
      </c>
      <c r="B258" s="289" t="s">
        <v>917</v>
      </c>
      <c r="C258" s="289" t="s">
        <v>1420</v>
      </c>
    </row>
    <row r="259" spans="1:3" ht="18.75" customHeight="1" x14ac:dyDescent="0.2">
      <c r="A259" s="288" t="s">
        <v>1421</v>
      </c>
      <c r="B259" s="289" t="s">
        <v>917</v>
      </c>
      <c r="C259" s="289" t="s">
        <v>1422</v>
      </c>
    </row>
    <row r="260" spans="1:3" ht="18.75" customHeight="1" x14ac:dyDescent="0.2">
      <c r="A260" s="288" t="s">
        <v>1423</v>
      </c>
      <c r="B260" s="289" t="s">
        <v>887</v>
      </c>
      <c r="C260" s="289" t="s">
        <v>1424</v>
      </c>
    </row>
    <row r="261" spans="1:3" ht="18.75" customHeight="1" x14ac:dyDescent="0.2">
      <c r="A261" s="288" t="s">
        <v>1425</v>
      </c>
      <c r="B261" s="289" t="s">
        <v>887</v>
      </c>
      <c r="C261" s="289" t="s">
        <v>1426</v>
      </c>
    </row>
    <row r="262" spans="1:3" ht="18.75" customHeight="1" x14ac:dyDescent="0.2">
      <c r="A262" s="288" t="s">
        <v>1427</v>
      </c>
      <c r="B262" s="289" t="s">
        <v>887</v>
      </c>
      <c r="C262" s="289" t="s">
        <v>1428</v>
      </c>
    </row>
    <row r="263" spans="1:3" ht="18.75" customHeight="1" x14ac:dyDescent="0.2">
      <c r="A263" s="288" t="s">
        <v>1429</v>
      </c>
      <c r="B263" s="289" t="s">
        <v>887</v>
      </c>
      <c r="C263" s="289" t="s">
        <v>1430</v>
      </c>
    </row>
    <row r="264" spans="1:3" ht="18.75" customHeight="1" x14ac:dyDescent="0.2">
      <c r="A264" s="288" t="s">
        <v>1431</v>
      </c>
      <c r="B264" s="289" t="s">
        <v>887</v>
      </c>
      <c r="C264" s="289" t="s">
        <v>1432</v>
      </c>
    </row>
    <row r="265" spans="1:3" ht="18.75" customHeight="1" x14ac:dyDescent="0.2">
      <c r="A265" s="288" t="s">
        <v>1433</v>
      </c>
      <c r="B265" s="289" t="s">
        <v>887</v>
      </c>
      <c r="C265" s="289" t="s">
        <v>1434</v>
      </c>
    </row>
    <row r="266" spans="1:3" ht="18.75" customHeight="1" x14ac:dyDescent="0.2">
      <c r="A266" s="288" t="s">
        <v>1435</v>
      </c>
      <c r="B266" s="289" t="s">
        <v>887</v>
      </c>
      <c r="C266" s="289" t="s">
        <v>1436</v>
      </c>
    </row>
    <row r="267" spans="1:3" ht="18.75" customHeight="1" x14ac:dyDescent="0.2">
      <c r="A267" s="288" t="s">
        <v>1437</v>
      </c>
      <c r="B267" s="289" t="s">
        <v>887</v>
      </c>
      <c r="C267" s="289" t="s">
        <v>1438</v>
      </c>
    </row>
    <row r="268" spans="1:3" ht="18.75" customHeight="1" x14ac:dyDescent="0.2">
      <c r="A268" s="288" t="s">
        <v>1439</v>
      </c>
      <c r="B268" s="289" t="s">
        <v>887</v>
      </c>
      <c r="C268" s="289" t="s">
        <v>1440</v>
      </c>
    </row>
    <row r="269" spans="1:3" ht="18.75" customHeight="1" x14ac:dyDescent="0.2">
      <c r="A269" s="288" t="s">
        <v>1441</v>
      </c>
      <c r="B269" s="289" t="s">
        <v>887</v>
      </c>
      <c r="C269" s="289" t="s">
        <v>1442</v>
      </c>
    </row>
    <row r="270" spans="1:3" ht="18.75" customHeight="1" x14ac:dyDescent="0.2">
      <c r="A270" s="288" t="s">
        <v>1443</v>
      </c>
      <c r="B270" s="289" t="s">
        <v>887</v>
      </c>
      <c r="C270" s="289" t="s">
        <v>1444</v>
      </c>
    </row>
    <row r="271" spans="1:3" ht="18.75" customHeight="1" x14ac:dyDescent="0.2">
      <c r="A271" s="288" t="s">
        <v>1445</v>
      </c>
      <c r="B271" s="289" t="s">
        <v>887</v>
      </c>
      <c r="C271" s="289" t="s">
        <v>1446</v>
      </c>
    </row>
    <row r="272" spans="1:3" ht="18.75" customHeight="1" x14ac:dyDescent="0.2">
      <c r="A272" s="288" t="s">
        <v>1447</v>
      </c>
      <c r="B272" s="289" t="s">
        <v>887</v>
      </c>
      <c r="C272" s="289" t="s">
        <v>1448</v>
      </c>
    </row>
    <row r="273" spans="1:3" ht="18.75" customHeight="1" x14ac:dyDescent="0.2">
      <c r="A273" s="288" t="s">
        <v>1449</v>
      </c>
      <c r="B273" s="289" t="s">
        <v>887</v>
      </c>
      <c r="C273" s="289" t="s">
        <v>1450</v>
      </c>
    </row>
    <row r="274" spans="1:3" ht="18.75" customHeight="1" x14ac:dyDescent="0.2">
      <c r="A274" s="288" t="s">
        <v>1451</v>
      </c>
      <c r="B274" s="289" t="s">
        <v>895</v>
      </c>
      <c r="C274" s="289" t="s">
        <v>1452</v>
      </c>
    </row>
    <row r="275" spans="1:3" ht="18.75" customHeight="1" x14ac:dyDescent="0.2">
      <c r="A275" s="288" t="s">
        <v>1453</v>
      </c>
      <c r="B275" s="289" t="s">
        <v>895</v>
      </c>
      <c r="C275" s="289" t="s">
        <v>1454</v>
      </c>
    </row>
    <row r="276" spans="1:3" ht="18.75" customHeight="1" x14ac:dyDescent="0.2">
      <c r="A276" s="288" t="s">
        <v>1455</v>
      </c>
      <c r="B276" s="289" t="s">
        <v>887</v>
      </c>
      <c r="C276" s="289" t="s">
        <v>1456</v>
      </c>
    </row>
    <row r="277" spans="1:3" ht="18.75" customHeight="1" x14ac:dyDescent="0.2">
      <c r="A277" s="288" t="s">
        <v>1457</v>
      </c>
      <c r="B277" s="289" t="s">
        <v>887</v>
      </c>
      <c r="C277" s="289" t="s">
        <v>1458</v>
      </c>
    </row>
    <row r="278" spans="1:3" ht="18.75" customHeight="1" x14ac:dyDescent="0.2">
      <c r="A278" s="288" t="s">
        <v>1459</v>
      </c>
      <c r="B278" s="289" t="s">
        <v>895</v>
      </c>
      <c r="C278" s="289" t="s">
        <v>1460</v>
      </c>
    </row>
    <row r="279" spans="1:3" ht="18.75" customHeight="1" x14ac:dyDescent="0.2">
      <c r="A279" s="288" t="s">
        <v>1461</v>
      </c>
      <c r="B279" s="289" t="s">
        <v>887</v>
      </c>
      <c r="C279" s="289" t="s">
        <v>1462</v>
      </c>
    </row>
    <row r="280" spans="1:3" ht="18.75" customHeight="1" x14ac:dyDescent="0.2">
      <c r="A280" s="288" t="s">
        <v>1463</v>
      </c>
      <c r="B280" s="289" t="s">
        <v>887</v>
      </c>
      <c r="C280" s="289" t="s">
        <v>1464</v>
      </c>
    </row>
    <row r="281" spans="1:3" ht="18.75" customHeight="1" x14ac:dyDescent="0.2">
      <c r="A281" s="288" t="s">
        <v>1465</v>
      </c>
      <c r="B281" s="289" t="s">
        <v>887</v>
      </c>
      <c r="C281" s="289" t="s">
        <v>1466</v>
      </c>
    </row>
    <row r="282" spans="1:3" ht="18.75" customHeight="1" x14ac:dyDescent="0.2">
      <c r="A282" s="288" t="s">
        <v>1467</v>
      </c>
      <c r="B282" s="289" t="s">
        <v>887</v>
      </c>
      <c r="C282" s="289" t="s">
        <v>1468</v>
      </c>
    </row>
    <row r="283" spans="1:3" ht="18.75" customHeight="1" x14ac:dyDescent="0.2">
      <c r="A283" s="288" t="s">
        <v>1469</v>
      </c>
      <c r="B283" s="289" t="s">
        <v>887</v>
      </c>
      <c r="C283" s="289" t="s">
        <v>1470</v>
      </c>
    </row>
    <row r="284" spans="1:3" ht="18.75" customHeight="1" x14ac:dyDescent="0.2">
      <c r="A284" s="288" t="s">
        <v>1471</v>
      </c>
      <c r="B284" s="289" t="s">
        <v>887</v>
      </c>
      <c r="C284" s="289" t="s">
        <v>1472</v>
      </c>
    </row>
    <row r="285" spans="1:3" ht="18.75" customHeight="1" x14ac:dyDescent="0.2">
      <c r="A285" s="288" t="s">
        <v>1473</v>
      </c>
      <c r="B285" s="289" t="s">
        <v>887</v>
      </c>
      <c r="C285" s="289" t="s">
        <v>1474</v>
      </c>
    </row>
    <row r="286" spans="1:3" ht="18.75" customHeight="1" x14ac:dyDescent="0.2">
      <c r="A286" s="288" t="s">
        <v>1475</v>
      </c>
      <c r="B286" s="289" t="s">
        <v>887</v>
      </c>
      <c r="C286" s="289" t="s">
        <v>1476</v>
      </c>
    </row>
    <row r="287" spans="1:3" ht="18.75" customHeight="1" x14ac:dyDescent="0.2">
      <c r="A287" s="288" t="s">
        <v>1477</v>
      </c>
      <c r="B287" s="289" t="s">
        <v>887</v>
      </c>
      <c r="C287" s="289" t="s">
        <v>1478</v>
      </c>
    </row>
    <row r="288" spans="1:3" ht="18.75" customHeight="1" x14ac:dyDescent="0.2">
      <c r="A288" s="288" t="s">
        <v>1479</v>
      </c>
      <c r="B288" s="289" t="s">
        <v>1297</v>
      </c>
      <c r="C288" s="289" t="s">
        <v>1480</v>
      </c>
    </row>
    <row r="289" spans="1:3" ht="18.75" customHeight="1" x14ac:dyDescent="0.2">
      <c r="A289" s="288" t="s">
        <v>1481</v>
      </c>
      <c r="B289" s="289" t="s">
        <v>1482</v>
      </c>
      <c r="C289" s="289" t="s">
        <v>1483</v>
      </c>
    </row>
    <row r="290" spans="1:3" ht="18.75" customHeight="1" x14ac:dyDescent="0.2">
      <c r="A290" s="288" t="s">
        <v>1484</v>
      </c>
      <c r="B290" s="289" t="s">
        <v>1482</v>
      </c>
      <c r="C290" s="289" t="s">
        <v>1485</v>
      </c>
    </row>
    <row r="291" spans="1:3" ht="18.75" customHeight="1" x14ac:dyDescent="0.2">
      <c r="A291" s="288" t="s">
        <v>1486</v>
      </c>
      <c r="B291" s="289" t="s">
        <v>895</v>
      </c>
      <c r="C291" s="289" t="s">
        <v>1487</v>
      </c>
    </row>
    <row r="292" spans="1:3" ht="18.75" customHeight="1" x14ac:dyDescent="0.2">
      <c r="A292" s="288" t="s">
        <v>1488</v>
      </c>
      <c r="B292" s="289" t="s">
        <v>887</v>
      </c>
      <c r="C292" s="289" t="s">
        <v>1489</v>
      </c>
    </row>
    <row r="293" spans="1:3" ht="18.75" customHeight="1" x14ac:dyDescent="0.2">
      <c r="A293" s="288" t="s">
        <v>1490</v>
      </c>
      <c r="B293" s="289" t="s">
        <v>887</v>
      </c>
      <c r="C293" s="289" t="s">
        <v>1491</v>
      </c>
    </row>
    <row r="294" spans="1:3" ht="18.75" customHeight="1" x14ac:dyDescent="0.2">
      <c r="A294" s="288" t="s">
        <v>1492</v>
      </c>
      <c r="B294" s="289" t="s">
        <v>1297</v>
      </c>
      <c r="C294" s="289" t="s">
        <v>1493</v>
      </c>
    </row>
    <row r="295" spans="1:3" ht="18.75" customHeight="1" x14ac:dyDescent="0.2">
      <c r="A295" s="288" t="s">
        <v>1494</v>
      </c>
      <c r="B295" s="289" t="s">
        <v>887</v>
      </c>
      <c r="C295" s="289" t="s">
        <v>1495</v>
      </c>
    </row>
    <row r="296" spans="1:3" ht="18.75" customHeight="1" x14ac:dyDescent="0.2">
      <c r="A296" s="288" t="s">
        <v>1496</v>
      </c>
      <c r="B296" s="289" t="s">
        <v>1497</v>
      </c>
      <c r="C296" s="289" t="s">
        <v>1498</v>
      </c>
    </row>
    <row r="297" spans="1:3" ht="18.75" customHeight="1" x14ac:dyDescent="0.2">
      <c r="A297" s="290"/>
      <c r="B297" s="291"/>
      <c r="C297" s="291"/>
    </row>
    <row r="298" spans="1:3" ht="18.75" customHeight="1" x14ac:dyDescent="0.2">
      <c r="A298" s="290"/>
      <c r="B298" s="291"/>
      <c r="C298" s="291"/>
    </row>
    <row r="299" spans="1:3" ht="18.75" customHeight="1" x14ac:dyDescent="0.2">
      <c r="A299" s="290"/>
      <c r="B299" s="291"/>
      <c r="C299" s="291"/>
    </row>
  </sheetData>
  <pageMargins left="0.7" right="0.7" top="0.75" bottom="0.75" header="0.3" footer="0.3"/>
  <pageSetup paperSize="9"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85"/>
  <sheetViews>
    <sheetView showGridLines="0" zoomScale="115" zoomScaleNormal="115" workbookViewId="0">
      <pane ySplit="1" topLeftCell="A2" activePane="bottomLeft" state="frozen"/>
      <selection pane="bottomLeft" activeCell="K7" sqref="K7"/>
    </sheetView>
  </sheetViews>
  <sheetFormatPr baseColWidth="10" defaultRowHeight="15" x14ac:dyDescent="0.25"/>
  <cols>
    <col min="1" max="1" width="2.140625" style="46" customWidth="1"/>
    <col min="2" max="2" width="5.5703125" style="46" bestFit="1" customWidth="1"/>
    <col min="3" max="3" width="2.140625" style="46" bestFit="1" customWidth="1"/>
    <col min="4" max="4" width="5.5703125" style="46" bestFit="1" customWidth="1"/>
    <col min="5" max="5" width="2.140625" style="46" bestFit="1" customWidth="1"/>
    <col min="6" max="6" width="5.5703125" style="46" bestFit="1" customWidth="1"/>
    <col min="7" max="7" width="2.140625" style="46" bestFit="1" customWidth="1"/>
    <col min="8" max="8" width="5.5703125" style="46" bestFit="1" customWidth="1"/>
    <col min="9" max="9" width="2.140625" style="46" bestFit="1" customWidth="1"/>
    <col min="10" max="10" width="5.5703125" style="46" bestFit="1" customWidth="1"/>
    <col min="11" max="11" width="2.140625" style="46" bestFit="1" customWidth="1"/>
    <col min="12" max="12" width="5.5703125" style="46" bestFit="1" customWidth="1"/>
    <col min="13" max="13" width="2.140625" style="46" bestFit="1" customWidth="1"/>
    <col min="14" max="14" width="5.5703125" style="46" bestFit="1" customWidth="1"/>
    <col min="15" max="15" width="2.140625" style="46" bestFit="1" customWidth="1"/>
    <col min="16" max="16" width="5.5703125" style="46" bestFit="1" customWidth="1"/>
    <col min="17" max="17" width="2.140625" style="46" bestFit="1" customWidth="1"/>
    <col min="18" max="18" width="5.5703125" style="46" bestFit="1" customWidth="1"/>
    <col min="19" max="19" width="2.140625" style="46" bestFit="1" customWidth="1"/>
    <col min="20" max="20" width="5.5703125" style="46" bestFit="1" customWidth="1"/>
    <col min="21" max="21" width="2.140625" style="46" bestFit="1" customWidth="1"/>
    <col min="22" max="22" width="5.5703125" style="46" bestFit="1" customWidth="1"/>
    <col min="23" max="23" width="2.140625" style="46" bestFit="1" customWidth="1"/>
    <col min="24" max="24" width="5.5703125" style="46" bestFit="1" customWidth="1"/>
    <col min="25" max="25" width="2.140625" style="46" bestFit="1" customWidth="1"/>
    <col min="26" max="26" width="5.5703125" style="46" bestFit="1" customWidth="1"/>
    <col min="27" max="27" width="2.140625" style="46" bestFit="1" customWidth="1"/>
    <col min="28" max="28" width="5.5703125" style="46" bestFit="1" customWidth="1"/>
    <col min="29" max="29" width="2.140625" style="46" bestFit="1" customWidth="1"/>
    <col min="30" max="30" width="5.5703125" style="46" bestFit="1" customWidth="1"/>
    <col min="31" max="31" width="2.140625" style="46" bestFit="1" customWidth="1"/>
    <col min="32" max="32" width="5.5703125" style="46" bestFit="1" customWidth="1"/>
    <col min="33" max="33" width="2.140625" style="46" bestFit="1" customWidth="1"/>
    <col min="34" max="34" width="5.5703125" style="46" bestFit="1" customWidth="1"/>
    <col min="35" max="35" width="2.140625" style="46" bestFit="1" customWidth="1"/>
    <col min="36" max="36" width="5.5703125" style="46" bestFit="1" customWidth="1"/>
    <col min="37" max="37" width="2.140625" style="46" bestFit="1" customWidth="1"/>
    <col min="38" max="38" width="5.5703125" style="46" bestFit="1" customWidth="1"/>
    <col min="39" max="39" width="2.140625" style="46" bestFit="1" customWidth="1"/>
    <col min="40" max="40" width="5.5703125" style="46" bestFit="1" customWidth="1"/>
    <col min="41" max="41" width="2.140625" style="46" bestFit="1" customWidth="1"/>
    <col min="42" max="42" width="5.5703125" style="46" bestFit="1" customWidth="1"/>
    <col min="43" max="16384" width="11.42578125" style="46"/>
  </cols>
  <sheetData>
    <row r="1" spans="1:45" ht="30.75" customHeight="1" x14ac:dyDescent="0.25">
      <c r="B1" s="384" t="s">
        <v>199</v>
      </c>
      <c r="C1" s="384"/>
      <c r="D1" s="384"/>
      <c r="E1" s="384"/>
      <c r="F1" s="384"/>
      <c r="G1" s="384"/>
      <c r="H1" s="384"/>
      <c r="I1" s="384"/>
      <c r="J1" s="384"/>
      <c r="K1" s="384"/>
      <c r="L1" s="384"/>
      <c r="M1" s="384"/>
      <c r="N1" s="384"/>
      <c r="O1" s="384"/>
      <c r="P1" s="384"/>
      <c r="Q1" s="384"/>
      <c r="R1" s="384"/>
      <c r="S1" s="384"/>
      <c r="T1" s="384"/>
      <c r="U1" s="384"/>
      <c r="V1" s="384"/>
      <c r="W1" s="384"/>
      <c r="X1" s="384"/>
      <c r="Y1" s="384"/>
      <c r="Z1" s="384"/>
      <c r="AA1" s="384"/>
      <c r="AB1" s="384"/>
    </row>
    <row r="3" spans="1:45" x14ac:dyDescent="0.25">
      <c r="B3" s="384" t="s">
        <v>200</v>
      </c>
      <c r="C3" s="384"/>
      <c r="D3" s="384"/>
      <c r="E3" s="384"/>
      <c r="F3" s="384"/>
      <c r="G3" s="384"/>
      <c r="H3" s="384"/>
      <c r="I3" s="384"/>
      <c r="J3" s="384"/>
      <c r="K3" s="384"/>
      <c r="L3" s="384"/>
      <c r="M3" s="384"/>
      <c r="N3" s="384"/>
      <c r="O3" s="384"/>
      <c r="P3" s="384"/>
      <c r="Q3" s="384"/>
      <c r="R3" s="384"/>
      <c r="S3" s="384"/>
      <c r="T3" s="384"/>
      <c r="U3" s="384"/>
      <c r="V3" s="384"/>
      <c r="W3" s="384"/>
      <c r="X3" s="384"/>
      <c r="Y3" s="384"/>
      <c r="Z3" s="384"/>
      <c r="AA3" s="384"/>
      <c r="AB3" s="384"/>
    </row>
    <row r="4" spans="1:45" x14ac:dyDescent="0.25">
      <c r="B4" s="185" t="s">
        <v>104</v>
      </c>
      <c r="C4" s="46" t="s">
        <v>409</v>
      </c>
      <c r="D4" s="60"/>
      <c r="E4" s="60"/>
      <c r="F4" s="60"/>
      <c r="G4" s="60"/>
      <c r="H4" s="60"/>
      <c r="I4" s="60"/>
      <c r="J4" s="60"/>
      <c r="K4" s="60"/>
      <c r="L4" s="60"/>
      <c r="M4" s="60"/>
      <c r="N4" s="60"/>
      <c r="O4" s="60"/>
      <c r="P4" s="60"/>
      <c r="Q4" s="60"/>
      <c r="R4" s="60"/>
      <c r="S4" s="60"/>
      <c r="T4" s="60"/>
      <c r="U4" s="60"/>
      <c r="V4" s="60"/>
      <c r="W4" s="60"/>
      <c r="X4" s="60"/>
      <c r="Y4" s="60"/>
      <c r="Z4" s="60"/>
      <c r="AA4" s="60"/>
      <c r="AB4" s="60"/>
      <c r="AF4" s="497"/>
      <c r="AG4" s="497"/>
      <c r="AH4" s="497"/>
      <c r="AI4" s="497"/>
      <c r="AJ4" s="497"/>
      <c r="AK4" s="497"/>
      <c r="AL4" s="497"/>
      <c r="AM4" s="497"/>
      <c r="AN4" s="497"/>
      <c r="AO4" s="497"/>
      <c r="AP4" s="497"/>
      <c r="AQ4" s="497"/>
      <c r="AR4" s="497"/>
      <c r="AS4" s="497"/>
    </row>
    <row r="5" spans="1:45" x14ac:dyDescent="0.25">
      <c r="A5" s="1"/>
      <c r="B5" s="185" t="s">
        <v>104</v>
      </c>
      <c r="C5" s="1" t="s">
        <v>1499</v>
      </c>
      <c r="D5" s="1"/>
      <c r="E5" s="1"/>
      <c r="F5" s="1"/>
      <c r="G5" s="1"/>
      <c r="H5" s="1"/>
      <c r="I5" s="1"/>
      <c r="J5" s="1"/>
      <c r="K5" s="1"/>
      <c r="L5" s="1"/>
      <c r="M5" s="1"/>
      <c r="N5" s="1"/>
      <c r="O5" s="1"/>
      <c r="P5" s="1"/>
      <c r="Q5" s="1"/>
      <c r="R5" s="1"/>
      <c r="S5" s="1"/>
      <c r="T5" s="1"/>
      <c r="U5" s="1"/>
      <c r="V5" s="1"/>
      <c r="W5" s="1"/>
      <c r="X5" s="1"/>
      <c r="AF5" s="497"/>
      <c r="AG5" s="497"/>
      <c r="AH5" s="497"/>
      <c r="AI5" s="497"/>
      <c r="AJ5" s="497"/>
      <c r="AK5" s="497"/>
      <c r="AL5" s="497"/>
      <c r="AM5" s="497"/>
      <c r="AN5" s="497"/>
      <c r="AO5" s="497"/>
      <c r="AP5" s="497"/>
      <c r="AQ5" s="497"/>
      <c r="AR5" s="497"/>
      <c r="AS5" s="497"/>
    </row>
    <row r="6" spans="1:45" x14ac:dyDescent="0.25">
      <c r="A6" s="1"/>
      <c r="B6" s="185" t="s">
        <v>104</v>
      </c>
      <c r="C6" s="1" t="s">
        <v>1500</v>
      </c>
      <c r="D6" s="1"/>
      <c r="E6" s="1"/>
      <c r="F6" s="1"/>
      <c r="G6" s="1"/>
      <c r="H6" s="1"/>
      <c r="I6" s="1"/>
      <c r="J6" s="1"/>
      <c r="K6" s="1"/>
      <c r="L6" s="1"/>
      <c r="M6" s="1"/>
      <c r="N6" s="1"/>
      <c r="O6" s="1"/>
      <c r="P6" s="1"/>
      <c r="Q6" s="1"/>
      <c r="R6" s="1"/>
      <c r="S6" s="1"/>
      <c r="T6" s="1"/>
      <c r="U6" s="1"/>
      <c r="V6" s="1"/>
      <c r="W6" s="1"/>
      <c r="X6" s="1"/>
      <c r="AF6" s="497"/>
      <c r="AG6" s="497"/>
      <c r="AH6" s="497"/>
      <c r="AI6" s="497"/>
      <c r="AJ6" s="497"/>
      <c r="AK6" s="497"/>
      <c r="AL6" s="497"/>
      <c r="AM6" s="497"/>
      <c r="AN6" s="497"/>
      <c r="AO6" s="497"/>
      <c r="AP6" s="497"/>
      <c r="AQ6" s="497"/>
      <c r="AR6" s="497"/>
      <c r="AS6" s="497"/>
    </row>
    <row r="7" spans="1:45" x14ac:dyDescent="0.25">
      <c r="A7" s="1"/>
      <c r="B7" s="185" t="s">
        <v>104</v>
      </c>
      <c r="C7" s="1" t="s">
        <v>1530</v>
      </c>
      <c r="D7" s="1"/>
      <c r="E7" s="1"/>
      <c r="F7" s="1"/>
      <c r="G7" s="1"/>
      <c r="H7" s="1"/>
      <c r="I7" s="1"/>
      <c r="J7" s="1"/>
      <c r="K7" s="1"/>
      <c r="L7" s="1"/>
      <c r="M7" s="1"/>
      <c r="N7" s="1"/>
      <c r="O7" s="1"/>
      <c r="P7" s="1"/>
      <c r="Q7" s="1"/>
      <c r="R7" s="1"/>
      <c r="S7" s="1"/>
      <c r="T7" s="1"/>
      <c r="U7" s="1"/>
      <c r="V7" s="1"/>
      <c r="W7" s="1"/>
      <c r="X7" s="1"/>
      <c r="AF7" s="497"/>
      <c r="AG7" s="497"/>
      <c r="AH7" s="497"/>
      <c r="AI7" s="497"/>
      <c r="AJ7" s="497"/>
      <c r="AK7" s="497"/>
      <c r="AL7" s="497"/>
      <c r="AM7" s="497"/>
      <c r="AN7" s="497"/>
      <c r="AO7" s="497"/>
      <c r="AP7" s="497"/>
      <c r="AQ7" s="497"/>
      <c r="AR7" s="497"/>
      <c r="AS7" s="497"/>
    </row>
    <row r="8" spans="1:45" x14ac:dyDescent="0.25">
      <c r="B8" s="185" t="s">
        <v>104</v>
      </c>
      <c r="C8" s="46" t="s">
        <v>410</v>
      </c>
    </row>
    <row r="9" spans="1:45" ht="39" customHeight="1" x14ac:dyDescent="0.25">
      <c r="A9" s="1"/>
      <c r="B9" s="185" t="s">
        <v>104</v>
      </c>
      <c r="C9" s="498" t="s">
        <v>1529</v>
      </c>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498"/>
      <c r="AD9" s="498"/>
      <c r="AE9" s="1"/>
      <c r="AF9" s="1"/>
      <c r="AG9" s="1"/>
      <c r="AH9" s="1"/>
      <c r="AI9" s="1"/>
      <c r="AJ9" s="1"/>
      <c r="AK9" s="1"/>
      <c r="AL9" s="1"/>
      <c r="AM9" s="1"/>
      <c r="AN9" s="1"/>
      <c r="AO9" s="1"/>
      <c r="AP9" s="1"/>
    </row>
    <row r="10" spans="1:45" ht="39" customHeight="1" x14ac:dyDescent="0.25">
      <c r="A10" s="1"/>
      <c r="B10" s="185" t="s">
        <v>104</v>
      </c>
      <c r="C10" s="498" t="s">
        <v>1528</v>
      </c>
      <c r="D10" s="498"/>
      <c r="E10" s="498"/>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1"/>
      <c r="AF10" s="1"/>
      <c r="AG10" s="1"/>
      <c r="AH10" s="1"/>
      <c r="AI10" s="1"/>
      <c r="AJ10" s="1"/>
      <c r="AK10" s="1"/>
      <c r="AL10" s="1"/>
      <c r="AM10" s="1"/>
      <c r="AN10" s="1"/>
      <c r="AO10" s="1"/>
      <c r="AP10" s="1"/>
    </row>
    <row r="11" spans="1:45" x14ac:dyDescent="0.25">
      <c r="A11" s="1"/>
      <c r="B11" s="185" t="s">
        <v>104</v>
      </c>
      <c r="C11" s="1" t="s">
        <v>1501</v>
      </c>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row>
    <row r="12" spans="1:45" x14ac:dyDescent="0.25">
      <c r="A12" s="1"/>
      <c r="B12" s="185" t="s">
        <v>104</v>
      </c>
      <c r="C12" s="1" t="s">
        <v>1502</v>
      </c>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row>
    <row r="13" spans="1:45" x14ac:dyDescent="0.25">
      <c r="B13" s="185" t="s">
        <v>104</v>
      </c>
      <c r="C13" s="46" t="s">
        <v>411</v>
      </c>
    </row>
    <row r="14" spans="1:45" x14ac:dyDescent="0.25">
      <c r="B14" s="185" t="s">
        <v>104</v>
      </c>
      <c r="C14" s="46" t="s">
        <v>412</v>
      </c>
    </row>
    <row r="16" spans="1:45" x14ac:dyDescent="0.25">
      <c r="B16" s="384" t="s">
        <v>201</v>
      </c>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row>
    <row r="17" spans="2:29" x14ac:dyDescent="0.25">
      <c r="B17" s="46" t="s">
        <v>295</v>
      </c>
    </row>
    <row r="18" spans="2:29" x14ac:dyDescent="0.25">
      <c r="B18" s="46" t="s">
        <v>202</v>
      </c>
    </row>
    <row r="19" spans="2:29" x14ac:dyDescent="0.25">
      <c r="B19" s="46" t="s">
        <v>203</v>
      </c>
    </row>
    <row r="20" spans="2:29" x14ac:dyDescent="0.25">
      <c r="B20" s="46" t="s">
        <v>204</v>
      </c>
    </row>
    <row r="21" spans="2:29" x14ac:dyDescent="0.25">
      <c r="B21" s="46" t="s">
        <v>205</v>
      </c>
    </row>
    <row r="22" spans="2:29" x14ac:dyDescent="0.25">
      <c r="B22" s="46" t="s">
        <v>206</v>
      </c>
    </row>
    <row r="23" spans="2:29" x14ac:dyDescent="0.25">
      <c r="B23" s="46" t="s">
        <v>209</v>
      </c>
    </row>
    <row r="24" spans="2:29" x14ac:dyDescent="0.25">
      <c r="B24" s="46" t="s">
        <v>207</v>
      </c>
    </row>
    <row r="25" spans="2:29" x14ac:dyDescent="0.25">
      <c r="B25" s="46" t="s">
        <v>208</v>
      </c>
    </row>
    <row r="26" spans="2:29" x14ac:dyDescent="0.25">
      <c r="B26" s="46" t="s">
        <v>210</v>
      </c>
    </row>
    <row r="27" spans="2:29" x14ac:dyDescent="0.25">
      <c r="B27" s="186" t="s">
        <v>413</v>
      </c>
    </row>
    <row r="28" spans="2:29" x14ac:dyDescent="0.25">
      <c r="B28" s="186" t="s">
        <v>414</v>
      </c>
    </row>
    <row r="29" spans="2:29" x14ac:dyDescent="0.25">
      <c r="B29" s="46" t="s">
        <v>211</v>
      </c>
    </row>
    <row r="30" spans="2:29" x14ac:dyDescent="0.25">
      <c r="B30" s="46" t="s">
        <v>212</v>
      </c>
    </row>
    <row r="31" spans="2:29" x14ac:dyDescent="0.25">
      <c r="B31" s="1" t="s">
        <v>540</v>
      </c>
      <c r="C31" s="1"/>
      <c r="D31" s="1"/>
      <c r="E31" s="1"/>
      <c r="F31" s="1"/>
      <c r="G31" s="1"/>
      <c r="H31" s="1"/>
      <c r="I31" s="1"/>
      <c r="J31" s="1"/>
      <c r="K31" s="1"/>
      <c r="L31" s="1"/>
      <c r="M31" s="1"/>
      <c r="N31" s="1"/>
      <c r="O31" s="1"/>
      <c r="P31" s="1"/>
      <c r="Q31" s="1"/>
      <c r="R31" s="1"/>
      <c r="S31" s="1"/>
      <c r="T31" s="1"/>
      <c r="U31" s="1"/>
      <c r="V31" s="1"/>
      <c r="W31" s="1"/>
      <c r="X31" s="1"/>
      <c r="Y31" s="1"/>
      <c r="Z31" s="1"/>
      <c r="AA31" s="1"/>
      <c r="AB31" s="1"/>
      <c r="AC31" s="1"/>
    </row>
    <row r="32" spans="2:29" x14ac:dyDescent="0.25">
      <c r="B32" s="46" t="s">
        <v>415</v>
      </c>
    </row>
    <row r="33" spans="2:35" x14ac:dyDescent="0.25">
      <c r="B33" s="46" t="s">
        <v>213</v>
      </c>
    </row>
    <row r="34" spans="2:35" x14ac:dyDescent="0.25">
      <c r="B34" s="46" t="s">
        <v>214</v>
      </c>
    </row>
    <row r="35" spans="2:35" x14ac:dyDescent="0.25">
      <c r="B35" s="1" t="s">
        <v>416</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row>
    <row r="36" spans="2:35" x14ac:dyDescent="0.25">
      <c r="B36" s="46" t="s">
        <v>215</v>
      </c>
    </row>
    <row r="37" spans="2:35" x14ac:dyDescent="0.25">
      <c r="B37" s="46" t="s">
        <v>216</v>
      </c>
    </row>
    <row r="38" spans="2:35" x14ac:dyDescent="0.25">
      <c r="B38" s="46" t="s">
        <v>217</v>
      </c>
    </row>
    <row r="39" spans="2:35" x14ac:dyDescent="0.25">
      <c r="B39" s="46" t="s">
        <v>218</v>
      </c>
    </row>
    <row r="40" spans="2:35" x14ac:dyDescent="0.25">
      <c r="B40" s="46" t="s">
        <v>219</v>
      </c>
    </row>
    <row r="41" spans="2:35" x14ac:dyDescent="0.25">
      <c r="B41" s="46" t="s">
        <v>220</v>
      </c>
    </row>
    <row r="43" spans="2:35" x14ac:dyDescent="0.25">
      <c r="B43" s="384" t="s">
        <v>221</v>
      </c>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row>
    <row r="44" spans="2:35" x14ac:dyDescent="0.25">
      <c r="B44" s="46" t="s">
        <v>222</v>
      </c>
    </row>
    <row r="45" spans="2:35" x14ac:dyDescent="0.25">
      <c r="B45" s="46" t="s">
        <v>223</v>
      </c>
    </row>
    <row r="46" spans="2:35" x14ac:dyDescent="0.25">
      <c r="B46" s="46" t="s">
        <v>224</v>
      </c>
    </row>
    <row r="47" spans="2:35" x14ac:dyDescent="0.25">
      <c r="B47" s="46" t="s">
        <v>225</v>
      </c>
    </row>
    <row r="48" spans="2:35" x14ac:dyDescent="0.25">
      <c r="B48" s="46" t="s">
        <v>272</v>
      </c>
    </row>
    <row r="49" spans="2:36" x14ac:dyDescent="0.25">
      <c r="B49" s="46" t="s">
        <v>226</v>
      </c>
    </row>
    <row r="50" spans="2:36" x14ac:dyDescent="0.25">
      <c r="B50" s="46" t="s">
        <v>227</v>
      </c>
    </row>
    <row r="51" spans="2:36" x14ac:dyDescent="0.25">
      <c r="B51" s="186" t="s">
        <v>417</v>
      </c>
    </row>
    <row r="52" spans="2:36" x14ac:dyDescent="0.25">
      <c r="B52" s="46" t="s">
        <v>273</v>
      </c>
    </row>
    <row r="53" spans="2:36" x14ac:dyDescent="0.25">
      <c r="B53" s="46" t="s">
        <v>228</v>
      </c>
    </row>
    <row r="54" spans="2:36" x14ac:dyDescent="0.25">
      <c r="B54" s="1" t="s">
        <v>418</v>
      </c>
      <c r="C54" s="1"/>
      <c r="D54" s="1"/>
      <c r="E54" s="1"/>
      <c r="F54" s="1"/>
      <c r="G54" s="1"/>
      <c r="H54" s="1"/>
      <c r="I54" s="1"/>
      <c r="J54" s="1"/>
      <c r="K54" s="1"/>
      <c r="L54" s="1"/>
      <c r="M54" s="1"/>
      <c r="N54" s="1"/>
      <c r="O54" s="1"/>
      <c r="P54" s="1"/>
      <c r="Q54" s="1"/>
      <c r="R54" s="1"/>
      <c r="S54" s="1"/>
      <c r="T54" s="1"/>
      <c r="U54" s="1"/>
      <c r="V54" s="1"/>
      <c r="W54" s="1"/>
      <c r="X54" s="1"/>
      <c r="Y54" s="1"/>
      <c r="Z54" s="1"/>
      <c r="AA54" s="1"/>
    </row>
    <row r="55" spans="2:36" s="1" customFormat="1" x14ac:dyDescent="0.25">
      <c r="B55" s="135" t="s">
        <v>539</v>
      </c>
      <c r="C55" s="135"/>
      <c r="D55" s="135"/>
      <c r="E55" s="135"/>
      <c r="F55" s="135"/>
      <c r="G55" s="135"/>
      <c r="H55" s="135"/>
      <c r="I55" s="135"/>
      <c r="J55" s="135"/>
      <c r="K55" s="135"/>
      <c r="L55" s="135"/>
      <c r="M55" s="135"/>
      <c r="N55" s="135"/>
      <c r="O55" s="135"/>
      <c r="P55" s="135"/>
      <c r="Q55" s="135"/>
      <c r="R55" s="135"/>
      <c r="S55" s="135"/>
      <c r="T55" s="135"/>
      <c r="U55" s="135"/>
      <c r="V55" s="135"/>
      <c r="W55" s="135"/>
      <c r="X55" s="135"/>
    </row>
    <row r="56" spans="2:36" x14ac:dyDescent="0.25">
      <c r="B56" s="46" t="s">
        <v>229</v>
      </c>
    </row>
    <row r="57" spans="2:36" x14ac:dyDescent="0.25">
      <c r="B57" s="47" t="s">
        <v>230</v>
      </c>
      <c r="C57" s="1"/>
      <c r="D57" s="1"/>
      <c r="E57" s="1"/>
      <c r="F57" s="1"/>
      <c r="G57" s="1"/>
      <c r="H57" s="1"/>
      <c r="I57" s="1"/>
      <c r="J57" s="1"/>
      <c r="K57" s="1"/>
      <c r="L57" s="1"/>
      <c r="M57" s="1"/>
      <c r="N57" s="1"/>
      <c r="O57" s="1"/>
      <c r="P57" s="1"/>
      <c r="Q57" s="1"/>
      <c r="R57" s="1"/>
    </row>
    <row r="58" spans="2:36" x14ac:dyDescent="0.25">
      <c r="B58" s="46" t="s">
        <v>231</v>
      </c>
    </row>
    <row r="59" spans="2:36" x14ac:dyDescent="0.25">
      <c r="B59" s="47" t="s">
        <v>232</v>
      </c>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row>
    <row r="60" spans="2:36" x14ac:dyDescent="0.25">
      <c r="B60" s="186" t="s">
        <v>419</v>
      </c>
    </row>
    <row r="61" spans="2:36" x14ac:dyDescent="0.25">
      <c r="B61" s="46" t="s">
        <v>274</v>
      </c>
    </row>
    <row r="63" spans="2:36" x14ac:dyDescent="0.25">
      <c r="B63" s="384" t="s">
        <v>233</v>
      </c>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row>
    <row r="64" spans="2:36" x14ac:dyDescent="0.25">
      <c r="B64" s="46" t="s">
        <v>1505</v>
      </c>
    </row>
    <row r="65" spans="1:28" x14ac:dyDescent="0.25">
      <c r="B65" s="46" t="s">
        <v>420</v>
      </c>
    </row>
    <row r="66" spans="1:28" x14ac:dyDescent="0.25">
      <c r="A66" s="186"/>
      <c r="B66" s="186" t="s">
        <v>1503</v>
      </c>
    </row>
    <row r="67" spans="1:28" x14ac:dyDescent="0.25">
      <c r="A67" s="186"/>
      <c r="B67" s="186" t="s">
        <v>1504</v>
      </c>
    </row>
    <row r="68" spans="1:28" x14ac:dyDescent="0.25">
      <c r="B68" s="46" t="s">
        <v>234</v>
      </c>
    </row>
    <row r="69" spans="1:28" x14ac:dyDescent="0.25">
      <c r="B69" s="46" t="s">
        <v>235</v>
      </c>
    </row>
    <row r="70" spans="1:28" x14ac:dyDescent="0.25">
      <c r="B70" s="46" t="s">
        <v>236</v>
      </c>
    </row>
    <row r="71" spans="1:28" x14ac:dyDescent="0.25">
      <c r="B71" s="46" t="s">
        <v>237</v>
      </c>
    </row>
    <row r="72" spans="1:28" x14ac:dyDescent="0.25">
      <c r="B72" s="46" t="s">
        <v>238</v>
      </c>
    </row>
    <row r="73" spans="1:28" x14ac:dyDescent="0.25">
      <c r="B73" s="46" t="s">
        <v>239</v>
      </c>
    </row>
    <row r="75" spans="1:28" x14ac:dyDescent="0.25">
      <c r="B75" s="384" t="s">
        <v>240</v>
      </c>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row>
    <row r="76" spans="1:28" x14ac:dyDescent="0.25">
      <c r="B76" s="46" t="s">
        <v>241</v>
      </c>
    </row>
    <row r="78" spans="1:28" x14ac:dyDescent="0.25">
      <c r="B78" s="384" t="s">
        <v>275</v>
      </c>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row>
    <row r="79" spans="1:28" x14ac:dyDescent="0.25">
      <c r="B79" s="46" t="s">
        <v>242</v>
      </c>
    </row>
    <row r="80" spans="1:28" x14ac:dyDescent="0.25">
      <c r="B80" s="46" t="s">
        <v>243</v>
      </c>
    </row>
    <row r="81" spans="2:2" x14ac:dyDescent="0.25">
      <c r="B81" s="186" t="s">
        <v>1506</v>
      </c>
    </row>
    <row r="82" spans="2:2" x14ac:dyDescent="0.25">
      <c r="B82" s="186" t="s">
        <v>1507</v>
      </c>
    </row>
    <row r="83" spans="2:2" x14ac:dyDescent="0.25">
      <c r="B83" s="46" t="s">
        <v>244</v>
      </c>
    </row>
    <row r="84" spans="2:2" x14ac:dyDescent="0.25">
      <c r="B84" s="46" t="s">
        <v>421</v>
      </c>
    </row>
    <row r="85" spans="2:2" x14ac:dyDescent="0.25">
      <c r="B85" s="46" t="s">
        <v>422</v>
      </c>
    </row>
  </sheetData>
  <mergeCells count="10">
    <mergeCell ref="B75:AB75"/>
    <mergeCell ref="B78:AB78"/>
    <mergeCell ref="B1:AB1"/>
    <mergeCell ref="B3:AB3"/>
    <mergeCell ref="AF4:AS7"/>
    <mergeCell ref="B16:AB16"/>
    <mergeCell ref="B43:AB43"/>
    <mergeCell ref="B63:AB63"/>
    <mergeCell ref="C9:AD9"/>
    <mergeCell ref="C10:AD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40"/>
  <sheetViews>
    <sheetView showGridLines="0" topLeftCell="A23" workbookViewId="0">
      <selection activeCell="A41" sqref="A41"/>
    </sheetView>
  </sheetViews>
  <sheetFormatPr baseColWidth="10" defaultRowHeight="15" x14ac:dyDescent="0.25"/>
  <cols>
    <col min="1" max="1" width="4.7109375" style="105" customWidth="1"/>
    <col min="2" max="2" width="6" style="105" customWidth="1"/>
    <col min="3" max="16384" width="11.42578125" style="105"/>
  </cols>
  <sheetData>
    <row r="1" spans="1:32" ht="26.25" customHeight="1" x14ac:dyDescent="0.25">
      <c r="A1" s="196" t="s">
        <v>428</v>
      </c>
    </row>
    <row r="2" spans="1:32" s="1" customFormat="1" ht="20.25" customHeight="1" x14ac:dyDescent="0.25">
      <c r="A2" s="19" t="s">
        <v>150</v>
      </c>
      <c r="B2" s="19"/>
      <c r="C2" s="19"/>
      <c r="D2" s="19"/>
      <c r="E2" s="19"/>
      <c r="F2" s="19"/>
      <c r="G2" s="19"/>
      <c r="H2" s="19"/>
      <c r="I2" s="19"/>
      <c r="J2" s="19"/>
      <c r="K2" s="19"/>
      <c r="L2" s="19"/>
      <c r="M2" s="19"/>
      <c r="O2" s="19"/>
      <c r="P2" s="19"/>
      <c r="Q2" s="19"/>
      <c r="R2" s="19"/>
      <c r="S2" s="19"/>
      <c r="T2" s="19"/>
      <c r="U2" s="19"/>
      <c r="V2" s="19"/>
      <c r="W2" s="19"/>
      <c r="X2" s="19"/>
      <c r="Y2" s="19"/>
      <c r="Z2" s="19"/>
      <c r="AA2" s="19"/>
      <c r="AB2" s="19"/>
      <c r="AC2" s="19"/>
      <c r="AD2" s="19"/>
      <c r="AF2" s="51"/>
    </row>
    <row r="3" spans="1:32" s="1" customFormat="1" ht="20.25" customHeight="1" x14ac:dyDescent="0.25">
      <c r="A3" s="3" t="s">
        <v>104</v>
      </c>
      <c r="B3" s="192" t="s">
        <v>296</v>
      </c>
      <c r="C3" s="188"/>
      <c r="D3" s="188"/>
      <c r="E3" s="188"/>
      <c r="F3" s="188"/>
      <c r="G3" s="188"/>
      <c r="H3" s="191"/>
      <c r="I3" s="191"/>
      <c r="J3" s="191"/>
      <c r="K3" s="191"/>
      <c r="L3" s="191"/>
      <c r="M3" s="191"/>
      <c r="O3" s="191"/>
      <c r="P3" s="191"/>
      <c r="Q3" s="191"/>
      <c r="R3" s="191"/>
      <c r="S3" s="191"/>
      <c r="T3" s="191"/>
      <c r="U3" s="64"/>
      <c r="V3" s="191"/>
      <c r="W3" s="64"/>
      <c r="X3" s="191"/>
      <c r="Y3" s="191"/>
      <c r="Z3" s="191"/>
      <c r="AA3" s="191"/>
      <c r="AB3" s="191"/>
      <c r="AC3" s="191"/>
      <c r="AD3" s="191"/>
      <c r="AF3" s="51"/>
    </row>
    <row r="4" spans="1:32" s="1" customFormat="1" ht="20.25" customHeight="1" x14ac:dyDescent="0.25">
      <c r="A4" s="19" t="s">
        <v>153</v>
      </c>
      <c r="B4" s="188"/>
      <c r="C4" s="188"/>
      <c r="D4" s="188"/>
      <c r="E4" s="188"/>
      <c r="F4" s="188"/>
      <c r="G4" s="188"/>
      <c r="H4" s="191"/>
      <c r="I4" s="191"/>
      <c r="J4" s="191"/>
      <c r="K4" s="191"/>
      <c r="L4" s="191"/>
      <c r="M4" s="191"/>
      <c r="O4" s="191"/>
      <c r="P4" s="191"/>
      <c r="Q4" s="191"/>
      <c r="R4" s="191"/>
      <c r="S4" s="191"/>
      <c r="T4" s="191"/>
      <c r="U4" s="64"/>
      <c r="V4" s="191"/>
      <c r="W4" s="64"/>
      <c r="X4" s="191"/>
      <c r="Y4" s="191"/>
      <c r="Z4" s="191"/>
      <c r="AA4" s="191"/>
      <c r="AB4" s="191"/>
      <c r="AC4" s="191"/>
      <c r="AD4" s="191"/>
      <c r="AF4" s="51"/>
    </row>
    <row r="5" spans="1:32" s="1" customFormat="1" ht="20.25" customHeight="1" x14ac:dyDescent="0.25">
      <c r="A5" s="3" t="s">
        <v>104</v>
      </c>
      <c r="B5" s="192" t="s">
        <v>433</v>
      </c>
      <c r="C5" s="188"/>
      <c r="D5" s="188"/>
      <c r="E5" s="188"/>
      <c r="F5" s="188"/>
      <c r="G5" s="188"/>
      <c r="H5" s="191"/>
      <c r="I5" s="191"/>
      <c r="J5" s="191"/>
      <c r="K5" s="191"/>
      <c r="L5" s="191"/>
      <c r="M5" s="191"/>
      <c r="O5" s="191"/>
      <c r="P5" s="191"/>
      <c r="Q5" s="191"/>
      <c r="R5" s="191"/>
      <c r="S5" s="191"/>
      <c r="T5" s="191"/>
      <c r="U5" s="64"/>
      <c r="V5" s="191"/>
      <c r="W5" s="64"/>
      <c r="X5" s="191"/>
      <c r="Y5" s="191"/>
      <c r="Z5" s="191"/>
      <c r="AA5" s="191"/>
      <c r="AB5" s="191"/>
      <c r="AC5" s="191"/>
      <c r="AD5" s="191"/>
      <c r="AF5" s="51"/>
    </row>
    <row r="6" spans="1:32" s="1" customFormat="1" ht="20.25" customHeight="1" x14ac:dyDescent="0.25">
      <c r="A6" s="19" t="s">
        <v>18</v>
      </c>
      <c r="B6" s="19"/>
      <c r="C6" s="19"/>
      <c r="D6" s="19"/>
      <c r="E6" s="19"/>
      <c r="F6" s="19"/>
      <c r="G6" s="19"/>
      <c r="H6" s="19"/>
      <c r="I6" s="19"/>
      <c r="J6" s="19"/>
      <c r="K6" s="19"/>
      <c r="L6" s="19"/>
      <c r="M6" s="19"/>
      <c r="O6" s="19"/>
      <c r="P6" s="19"/>
      <c r="Q6" s="19"/>
      <c r="R6" s="19"/>
      <c r="S6" s="19"/>
      <c r="T6" s="19"/>
      <c r="U6" s="19"/>
      <c r="V6" s="19"/>
      <c r="W6" s="19"/>
      <c r="X6" s="19"/>
      <c r="Y6" s="19"/>
      <c r="Z6" s="19"/>
      <c r="AA6" s="19"/>
      <c r="AB6" s="19"/>
      <c r="AC6" s="19"/>
      <c r="AD6" s="19"/>
      <c r="AE6" s="19"/>
    </row>
    <row r="7" spans="1:32" s="1" customFormat="1" ht="31.5" customHeight="1" x14ac:dyDescent="0.25">
      <c r="A7" s="123" t="s">
        <v>104</v>
      </c>
      <c r="B7" s="344" t="s">
        <v>264</v>
      </c>
      <c r="C7" s="344"/>
      <c r="D7" s="344"/>
      <c r="E7" s="344"/>
      <c r="F7" s="344"/>
      <c r="G7" s="344"/>
      <c r="H7" s="344"/>
      <c r="I7" s="344"/>
      <c r="J7" s="344"/>
      <c r="K7" s="344"/>
      <c r="L7" s="344"/>
      <c r="M7" s="344"/>
      <c r="O7" s="190"/>
      <c r="P7" s="190"/>
      <c r="Q7" s="190"/>
      <c r="R7" s="190"/>
      <c r="S7" s="190"/>
      <c r="T7" s="190"/>
      <c r="U7" s="190"/>
      <c r="V7" s="190"/>
      <c r="W7" s="190"/>
      <c r="X7" s="190"/>
      <c r="Y7" s="190"/>
      <c r="Z7" s="190"/>
      <c r="AA7" s="190"/>
      <c r="AB7" s="190"/>
      <c r="AC7" s="190"/>
      <c r="AD7" s="190"/>
    </row>
    <row r="8" spans="1:32" s="1" customFormat="1" ht="20.25" customHeight="1" x14ac:dyDescent="0.25">
      <c r="A8" s="19" t="s">
        <v>19</v>
      </c>
      <c r="B8" s="19"/>
      <c r="C8" s="19"/>
      <c r="D8" s="19"/>
      <c r="E8" s="19"/>
      <c r="F8" s="19"/>
      <c r="G8" s="19"/>
      <c r="H8" s="19"/>
      <c r="I8" s="19"/>
      <c r="J8" s="19"/>
      <c r="K8" s="19"/>
      <c r="L8" s="19"/>
      <c r="M8" s="19"/>
      <c r="O8" s="19"/>
      <c r="P8" s="19"/>
      <c r="Q8" s="19"/>
      <c r="R8" s="19"/>
      <c r="S8" s="19"/>
      <c r="T8" s="19"/>
      <c r="U8" s="19"/>
      <c r="V8" s="19"/>
      <c r="W8" s="19"/>
      <c r="X8" s="19"/>
      <c r="Y8" s="19"/>
      <c r="Z8" s="19"/>
      <c r="AA8" s="19"/>
      <c r="AB8" s="19"/>
      <c r="AC8" s="19"/>
      <c r="AD8" s="19"/>
      <c r="AE8" s="194"/>
    </row>
    <row r="9" spans="1:32" s="1" customFormat="1" ht="29.25" customHeight="1" x14ac:dyDescent="0.25">
      <c r="A9" s="123" t="s">
        <v>104</v>
      </c>
      <c r="B9" s="344" t="s">
        <v>265</v>
      </c>
      <c r="C9" s="344"/>
      <c r="D9" s="344"/>
      <c r="E9" s="344"/>
      <c r="F9" s="344"/>
      <c r="G9" s="344"/>
      <c r="H9" s="344"/>
      <c r="I9" s="344"/>
      <c r="J9" s="344"/>
      <c r="K9" s="344"/>
      <c r="L9" s="344"/>
      <c r="M9" s="344"/>
      <c r="O9" s="190"/>
      <c r="P9" s="190"/>
      <c r="Q9" s="190"/>
      <c r="R9" s="190"/>
      <c r="S9" s="190"/>
      <c r="T9" s="190"/>
      <c r="U9" s="190"/>
      <c r="V9" s="190"/>
      <c r="W9" s="190"/>
      <c r="X9" s="190"/>
      <c r="Y9" s="190"/>
      <c r="Z9" s="190"/>
      <c r="AA9" s="190"/>
      <c r="AB9" s="190"/>
      <c r="AC9" s="190"/>
      <c r="AD9" s="190"/>
    </row>
    <row r="10" spans="1:32" s="1" customFormat="1" ht="20.25" customHeight="1" x14ac:dyDescent="0.25">
      <c r="A10" s="19" t="s">
        <v>151</v>
      </c>
      <c r="B10" s="19"/>
      <c r="C10" s="19"/>
      <c r="D10" s="19"/>
      <c r="E10" s="19"/>
      <c r="F10" s="19"/>
      <c r="G10" s="19"/>
      <c r="H10" s="19"/>
      <c r="I10" s="19"/>
      <c r="J10" s="19"/>
      <c r="K10" s="19"/>
      <c r="L10" s="19"/>
      <c r="M10" s="19"/>
      <c r="O10" s="19"/>
      <c r="P10" s="19"/>
      <c r="Q10" s="19"/>
      <c r="R10" s="19"/>
      <c r="S10" s="19"/>
      <c r="T10" s="19"/>
      <c r="U10" s="19"/>
      <c r="V10" s="19"/>
      <c r="W10" s="19"/>
      <c r="X10" s="19"/>
      <c r="Y10" s="19"/>
      <c r="Z10" s="19"/>
      <c r="AA10" s="19"/>
      <c r="AB10" s="19"/>
      <c r="AC10" s="19"/>
      <c r="AD10" s="19"/>
      <c r="AE10" s="194"/>
    </row>
    <row r="11" spans="1:32" s="1" customFormat="1" ht="33.75" customHeight="1" x14ac:dyDescent="0.25">
      <c r="A11" s="123" t="s">
        <v>104</v>
      </c>
      <c r="B11" s="344" t="s">
        <v>266</v>
      </c>
      <c r="C11" s="344"/>
      <c r="D11" s="344"/>
      <c r="E11" s="344"/>
      <c r="F11" s="344"/>
      <c r="G11" s="344"/>
      <c r="H11" s="344"/>
      <c r="I11" s="344"/>
      <c r="J11" s="344"/>
      <c r="K11" s="344"/>
      <c r="L11" s="344"/>
      <c r="M11" s="344"/>
      <c r="O11" s="190"/>
      <c r="P11" s="190"/>
      <c r="Q11" s="190"/>
      <c r="R11" s="190"/>
      <c r="S11" s="190"/>
      <c r="T11" s="190"/>
      <c r="U11" s="190"/>
      <c r="V11" s="190"/>
      <c r="W11" s="190"/>
      <c r="X11" s="190"/>
      <c r="Y11" s="190"/>
      <c r="Z11" s="190"/>
      <c r="AA11" s="190"/>
      <c r="AB11" s="190"/>
      <c r="AC11" s="190"/>
      <c r="AD11" s="190"/>
    </row>
    <row r="12" spans="1:32" s="1" customFormat="1" ht="20.25" customHeight="1" x14ac:dyDescent="0.25">
      <c r="A12" s="19" t="s">
        <v>261</v>
      </c>
      <c r="B12" s="19"/>
      <c r="C12" s="19"/>
      <c r="D12" s="19"/>
      <c r="E12" s="19"/>
      <c r="F12" s="19"/>
      <c r="G12" s="19"/>
      <c r="H12" s="19"/>
      <c r="I12" s="19"/>
      <c r="J12" s="19"/>
      <c r="K12" s="19"/>
      <c r="L12" s="19"/>
      <c r="M12" s="19"/>
      <c r="O12" s="19"/>
      <c r="P12" s="19"/>
      <c r="Q12" s="19"/>
      <c r="R12" s="19"/>
      <c r="S12" s="19"/>
      <c r="T12" s="19"/>
      <c r="U12" s="19"/>
      <c r="V12" s="19"/>
      <c r="W12" s="19"/>
      <c r="X12" s="19"/>
      <c r="Y12" s="19"/>
      <c r="Z12" s="19"/>
      <c r="AA12" s="19"/>
      <c r="AB12" s="19"/>
      <c r="AC12" s="19"/>
      <c r="AD12" s="19"/>
    </row>
    <row r="13" spans="1:32" s="1" customFormat="1" ht="20.25" customHeight="1" x14ac:dyDescent="0.25">
      <c r="A13" s="3" t="s">
        <v>104</v>
      </c>
      <c r="B13" s="188" t="s">
        <v>430</v>
      </c>
      <c r="C13" s="188"/>
      <c r="D13" s="188"/>
      <c r="E13" s="188"/>
      <c r="F13" s="188"/>
      <c r="G13" s="187"/>
      <c r="H13" s="187"/>
      <c r="I13" s="187"/>
      <c r="J13" s="187"/>
      <c r="K13" s="187"/>
      <c r="L13" s="187"/>
      <c r="M13" s="187"/>
      <c r="O13" s="187"/>
      <c r="P13" s="187"/>
      <c r="Q13" s="187"/>
      <c r="R13" s="187"/>
      <c r="S13" s="187"/>
      <c r="T13" s="187"/>
      <c r="U13" s="20"/>
      <c r="V13" s="187"/>
      <c r="W13" s="20"/>
      <c r="X13" s="187"/>
      <c r="Y13" s="187"/>
      <c r="Z13" s="187"/>
      <c r="AA13" s="187"/>
      <c r="AB13" s="187"/>
      <c r="AC13" s="187"/>
      <c r="AD13" s="187"/>
    </row>
    <row r="14" spans="1:32" s="1" customFormat="1" ht="20.25" customHeight="1" x14ac:dyDescent="0.25">
      <c r="A14" s="19" t="s">
        <v>262</v>
      </c>
      <c r="B14" s="19"/>
      <c r="C14" s="19"/>
      <c r="D14" s="19"/>
      <c r="E14" s="19"/>
      <c r="F14" s="19"/>
      <c r="G14" s="19"/>
      <c r="H14" s="19"/>
      <c r="I14" s="19"/>
      <c r="J14" s="19"/>
      <c r="K14" s="19"/>
      <c r="L14" s="19"/>
      <c r="M14" s="19"/>
      <c r="O14" s="19"/>
      <c r="P14" s="19"/>
      <c r="Q14" s="19"/>
      <c r="R14" s="19"/>
      <c r="S14" s="19"/>
      <c r="T14" s="19"/>
      <c r="U14" s="19"/>
      <c r="V14" s="19"/>
      <c r="W14" s="19"/>
      <c r="X14" s="19"/>
      <c r="Y14" s="19"/>
      <c r="Z14" s="19"/>
      <c r="AA14" s="19"/>
      <c r="AB14" s="19"/>
      <c r="AC14" s="19"/>
      <c r="AD14" s="19"/>
    </row>
    <row r="15" spans="1:32" s="1" customFormat="1" ht="20.25" customHeight="1" x14ac:dyDescent="0.25">
      <c r="A15" s="3" t="s">
        <v>104</v>
      </c>
      <c r="B15" s="188" t="s">
        <v>431</v>
      </c>
      <c r="C15" s="188"/>
      <c r="D15" s="188"/>
      <c r="E15" s="188"/>
      <c r="F15" s="188"/>
      <c r="G15" s="188"/>
      <c r="H15" s="188"/>
      <c r="I15" s="188"/>
      <c r="J15" s="188"/>
      <c r="K15" s="188"/>
      <c r="L15" s="188"/>
      <c r="M15" s="188"/>
      <c r="O15" s="188"/>
      <c r="P15" s="188"/>
      <c r="Q15" s="187"/>
      <c r="R15" s="187"/>
      <c r="S15" s="187"/>
      <c r="T15" s="187"/>
      <c r="U15" s="20"/>
      <c r="V15" s="187"/>
      <c r="W15" s="20"/>
      <c r="X15" s="187"/>
      <c r="Y15" s="187"/>
      <c r="Z15" s="187"/>
      <c r="AA15" s="187"/>
      <c r="AB15" s="187"/>
      <c r="AC15" s="187"/>
      <c r="AD15" s="187"/>
    </row>
    <row r="16" spans="1:32" s="1" customFormat="1" ht="20.25" customHeight="1" x14ac:dyDescent="0.25">
      <c r="A16" s="19" t="s">
        <v>263</v>
      </c>
      <c r="B16" s="19"/>
      <c r="C16" s="19"/>
      <c r="D16" s="19"/>
      <c r="E16" s="19"/>
      <c r="F16" s="19"/>
      <c r="G16" s="19"/>
      <c r="H16" s="19"/>
      <c r="I16" s="19"/>
      <c r="J16" s="19"/>
      <c r="K16" s="19"/>
      <c r="L16" s="19"/>
      <c r="M16" s="19"/>
      <c r="O16" s="19"/>
      <c r="P16" s="19"/>
      <c r="Q16" s="19"/>
      <c r="R16" s="19"/>
      <c r="S16" s="19"/>
      <c r="T16" s="19"/>
      <c r="U16" s="19"/>
      <c r="V16" s="19"/>
      <c r="W16" s="19"/>
      <c r="X16" s="19"/>
      <c r="Y16" s="19"/>
      <c r="Z16" s="19"/>
      <c r="AA16" s="19"/>
      <c r="AB16" s="19"/>
      <c r="AC16" s="19"/>
      <c r="AD16" s="19"/>
    </row>
    <row r="17" spans="1:31" s="1" customFormat="1" ht="20.25" customHeight="1" x14ac:dyDescent="0.25">
      <c r="A17" s="3" t="s">
        <v>104</v>
      </c>
      <c r="B17" s="188" t="s">
        <v>432</v>
      </c>
      <c r="C17" s="188"/>
      <c r="D17" s="188"/>
      <c r="E17" s="188"/>
      <c r="F17" s="188"/>
      <c r="G17" s="187"/>
      <c r="H17" s="187"/>
      <c r="I17" s="187"/>
      <c r="J17" s="187"/>
      <c r="K17" s="187"/>
      <c r="L17" s="187"/>
      <c r="M17" s="187"/>
      <c r="O17" s="187"/>
      <c r="P17" s="187"/>
      <c r="Q17" s="187"/>
      <c r="R17" s="187"/>
      <c r="S17" s="187"/>
      <c r="T17" s="187"/>
      <c r="U17" s="20"/>
      <c r="V17" s="187"/>
      <c r="W17" s="20"/>
      <c r="X17" s="187"/>
      <c r="Y17" s="187"/>
      <c r="Z17" s="187"/>
      <c r="AA17" s="187"/>
      <c r="AB17" s="187"/>
      <c r="AC17" s="187"/>
      <c r="AD17" s="187"/>
    </row>
    <row r="18" spans="1:31" s="1" customFormat="1" ht="20.25" customHeight="1" x14ac:dyDescent="0.25">
      <c r="A18" s="19" t="s">
        <v>152</v>
      </c>
      <c r="B18" s="19"/>
      <c r="C18" s="19"/>
      <c r="D18" s="19"/>
      <c r="E18" s="19"/>
      <c r="F18" s="19"/>
      <c r="G18" s="19"/>
      <c r="H18" s="19"/>
      <c r="I18" s="19"/>
      <c r="J18" s="19"/>
      <c r="K18" s="19"/>
      <c r="L18" s="19"/>
      <c r="M18" s="19"/>
      <c r="O18" s="19"/>
      <c r="P18" s="19"/>
      <c r="Q18" s="19"/>
      <c r="R18" s="19"/>
      <c r="S18" s="19"/>
      <c r="T18" s="19"/>
      <c r="U18" s="19"/>
      <c r="V18" s="19"/>
      <c r="W18" s="19"/>
      <c r="X18" s="19"/>
      <c r="Y18" s="19"/>
      <c r="Z18" s="19"/>
      <c r="AA18" s="19"/>
      <c r="AB18" s="19"/>
      <c r="AC18" s="19"/>
      <c r="AD18" s="19"/>
    </row>
    <row r="19" spans="1:31" s="1" customFormat="1" ht="20.25" customHeight="1" x14ac:dyDescent="0.25">
      <c r="A19" s="3" t="s">
        <v>104</v>
      </c>
      <c r="B19" s="188" t="s">
        <v>430</v>
      </c>
      <c r="C19" s="188"/>
      <c r="D19" s="188"/>
      <c r="E19" s="188"/>
      <c r="F19" s="188"/>
      <c r="G19" s="187"/>
      <c r="H19" s="187"/>
      <c r="I19" s="187"/>
      <c r="J19" s="187"/>
      <c r="K19" s="187"/>
      <c r="L19" s="187"/>
      <c r="M19" s="187"/>
      <c r="O19" s="187"/>
      <c r="P19" s="187"/>
      <c r="Q19" s="187"/>
      <c r="R19" s="187"/>
      <c r="S19" s="187"/>
      <c r="T19" s="187"/>
      <c r="U19" s="20"/>
      <c r="V19" s="187"/>
      <c r="W19" s="20"/>
      <c r="X19" s="187"/>
      <c r="Y19" s="187"/>
      <c r="Z19" s="187"/>
      <c r="AA19" s="187"/>
      <c r="AB19" s="187"/>
      <c r="AC19" s="187"/>
      <c r="AD19" s="187"/>
    </row>
    <row r="20" spans="1:31" s="1" customFormat="1" ht="20.25" customHeight="1" x14ac:dyDescent="0.25">
      <c r="A20" s="194" t="s">
        <v>267</v>
      </c>
      <c r="B20" s="19"/>
      <c r="C20" s="19"/>
      <c r="D20" s="19"/>
      <c r="E20" s="19"/>
      <c r="F20" s="188"/>
      <c r="G20" s="188"/>
      <c r="H20" s="188"/>
      <c r="I20" s="188"/>
      <c r="J20" s="188"/>
      <c r="K20" s="188"/>
      <c r="L20" s="188"/>
      <c r="M20" s="188"/>
      <c r="O20" s="188"/>
      <c r="P20" s="188"/>
      <c r="Q20" s="188"/>
      <c r="R20" s="187"/>
      <c r="S20" s="187"/>
      <c r="T20" s="187"/>
      <c r="U20" s="20"/>
      <c r="V20" s="187"/>
      <c r="W20" s="20"/>
      <c r="X20" s="187"/>
      <c r="Y20" s="187"/>
      <c r="Z20" s="187"/>
      <c r="AA20" s="187"/>
      <c r="AB20" s="187"/>
      <c r="AC20" s="187"/>
      <c r="AD20" s="187"/>
    </row>
    <row r="21" spans="1:31" s="1" customFormat="1" ht="33.75" customHeight="1" x14ac:dyDescent="0.25">
      <c r="A21" s="3" t="s">
        <v>104</v>
      </c>
      <c r="B21" s="344" t="s">
        <v>429</v>
      </c>
      <c r="C21" s="344"/>
      <c r="D21" s="344"/>
      <c r="E21" s="344"/>
      <c r="F21" s="344"/>
      <c r="G21" s="344"/>
      <c r="H21" s="344"/>
      <c r="I21" s="344"/>
      <c r="J21" s="344"/>
      <c r="K21" s="344"/>
      <c r="L21" s="344"/>
      <c r="M21" s="344"/>
      <c r="O21" s="188"/>
      <c r="P21" s="188"/>
      <c r="Q21" s="187"/>
      <c r="R21" s="187"/>
      <c r="S21" s="187"/>
      <c r="T21" s="187"/>
      <c r="U21" s="20"/>
      <c r="V21" s="187"/>
      <c r="W21" s="20"/>
      <c r="X21" s="187"/>
      <c r="Y21" s="187"/>
      <c r="Z21" s="187"/>
      <c r="AA21" s="187"/>
      <c r="AB21" s="187"/>
      <c r="AC21" s="187"/>
      <c r="AD21" s="187"/>
    </row>
    <row r="22" spans="1:31" s="1" customFormat="1" ht="20.25" customHeight="1" x14ac:dyDescent="0.25">
      <c r="A22" s="19" t="s">
        <v>297</v>
      </c>
      <c r="B22" s="188"/>
      <c r="C22" s="188"/>
      <c r="D22" s="188"/>
      <c r="E22" s="188"/>
      <c r="F22" s="188"/>
      <c r="G22" s="188"/>
      <c r="H22" s="188"/>
      <c r="I22" s="188"/>
      <c r="J22" s="188"/>
      <c r="K22" s="188"/>
      <c r="L22" s="188"/>
      <c r="M22" s="188"/>
      <c r="O22" s="188"/>
      <c r="P22" s="188"/>
      <c r="Q22" s="187"/>
      <c r="R22" s="187"/>
      <c r="S22" s="187"/>
      <c r="T22" s="187"/>
      <c r="U22" s="20"/>
      <c r="V22" s="187"/>
      <c r="W22" s="20"/>
      <c r="X22" s="187"/>
      <c r="Y22" s="187"/>
      <c r="Z22" s="187"/>
      <c r="AA22" s="187"/>
      <c r="AB22" s="187"/>
      <c r="AC22" s="187"/>
      <c r="AD22" s="187"/>
    </row>
    <row r="23" spans="1:31" s="1" customFormat="1" ht="20.25" customHeight="1" x14ac:dyDescent="0.25">
      <c r="A23" s="3" t="s">
        <v>104</v>
      </c>
      <c r="B23" s="66" t="s">
        <v>125</v>
      </c>
      <c r="C23" s="66"/>
      <c r="D23" s="66"/>
      <c r="E23" s="66"/>
      <c r="F23" s="66"/>
      <c r="G23" s="66"/>
      <c r="H23" s="66"/>
      <c r="I23" s="66"/>
      <c r="J23" s="66"/>
      <c r="K23" s="66"/>
      <c r="L23" s="66"/>
      <c r="M23" s="66"/>
      <c r="O23" s="66"/>
      <c r="P23" s="66"/>
      <c r="Q23" s="66"/>
      <c r="R23" s="66"/>
      <c r="S23" s="66"/>
      <c r="T23" s="66"/>
      <c r="U23" s="66"/>
      <c r="V23" s="66"/>
      <c r="W23" s="66"/>
      <c r="X23" s="66"/>
      <c r="Y23" s="66"/>
      <c r="Z23" s="66"/>
      <c r="AA23" s="66"/>
      <c r="AB23" s="66"/>
      <c r="AC23" s="66"/>
      <c r="AD23" s="187"/>
    </row>
    <row r="24" spans="1:31" s="1" customFormat="1" ht="20.25" customHeight="1" x14ac:dyDescent="0.25">
      <c r="A24" s="19" t="s">
        <v>307</v>
      </c>
      <c r="B24" s="19"/>
      <c r="C24" s="19"/>
      <c r="D24" s="19"/>
      <c r="E24" s="19"/>
      <c r="F24" s="19"/>
      <c r="G24" s="19"/>
      <c r="H24" s="19"/>
      <c r="I24" s="19"/>
      <c r="J24" s="19"/>
      <c r="K24" s="19"/>
      <c r="L24" s="19"/>
      <c r="M24" s="19"/>
      <c r="O24" s="19"/>
      <c r="P24" s="19"/>
      <c r="Q24" s="19"/>
      <c r="R24" s="19"/>
      <c r="S24" s="19"/>
      <c r="T24" s="19"/>
      <c r="U24" s="19"/>
      <c r="V24" s="19"/>
      <c r="W24" s="19"/>
      <c r="X24" s="19"/>
      <c r="Y24" s="19"/>
      <c r="Z24" s="19"/>
      <c r="AA24" s="19"/>
      <c r="AB24" s="19"/>
      <c r="AC24" s="19"/>
      <c r="AD24" s="19"/>
      <c r="AE24" s="194"/>
    </row>
    <row r="25" spans="1:31" s="47" customFormat="1" ht="20.25" customHeight="1" x14ac:dyDescent="0.25">
      <c r="A25" s="123" t="s">
        <v>104</v>
      </c>
      <c r="B25" s="192" t="s">
        <v>434</v>
      </c>
      <c r="C25" s="192"/>
      <c r="D25" s="192"/>
      <c r="E25" s="192"/>
      <c r="F25" s="192"/>
      <c r="G25" s="192"/>
      <c r="H25" s="192"/>
      <c r="I25" s="192"/>
      <c r="J25" s="192"/>
      <c r="K25" s="192"/>
      <c r="L25" s="192"/>
      <c r="M25" s="192"/>
      <c r="O25" s="192"/>
      <c r="P25" s="192"/>
      <c r="Q25" s="192"/>
      <c r="R25" s="192"/>
      <c r="S25" s="192"/>
      <c r="T25" s="192"/>
      <c r="U25" s="192"/>
      <c r="V25" s="192"/>
      <c r="W25" s="192"/>
      <c r="X25" s="192"/>
      <c r="Y25" s="192"/>
      <c r="Z25" s="192"/>
      <c r="AA25" s="192"/>
      <c r="AB25" s="192"/>
      <c r="AC25" s="192"/>
      <c r="AD25" s="192"/>
    </row>
    <row r="26" spans="1:31" s="47" customFormat="1" ht="20.25" customHeight="1" x14ac:dyDescent="0.25">
      <c r="A26" s="17" t="s">
        <v>308</v>
      </c>
      <c r="B26" s="17"/>
      <c r="C26" s="17"/>
      <c r="D26" s="17"/>
      <c r="E26" s="17"/>
      <c r="F26" s="17"/>
      <c r="G26" s="17"/>
      <c r="H26" s="17"/>
      <c r="I26" s="17"/>
      <c r="J26" s="17"/>
      <c r="K26" s="17"/>
      <c r="L26" s="17"/>
      <c r="M26" s="17"/>
      <c r="O26" s="17"/>
      <c r="P26" s="17"/>
      <c r="Q26" s="17"/>
      <c r="R26" s="17"/>
      <c r="S26" s="17"/>
      <c r="T26" s="17"/>
      <c r="U26" s="17"/>
      <c r="V26" s="17"/>
      <c r="W26" s="17"/>
      <c r="X26" s="17"/>
      <c r="Y26" s="17"/>
      <c r="Z26" s="17"/>
      <c r="AA26" s="17"/>
      <c r="AB26" s="17"/>
      <c r="AC26" s="17"/>
      <c r="AD26" s="17"/>
      <c r="AE26" s="193"/>
    </row>
    <row r="27" spans="1:31" s="47" customFormat="1" ht="20.25" customHeight="1" x14ac:dyDescent="0.25">
      <c r="A27" s="123" t="s">
        <v>104</v>
      </c>
      <c r="B27" s="192" t="s">
        <v>435</v>
      </c>
      <c r="C27" s="192"/>
      <c r="D27" s="192"/>
      <c r="E27" s="192"/>
      <c r="F27" s="192"/>
      <c r="G27" s="192"/>
      <c r="H27" s="192"/>
      <c r="I27" s="192"/>
      <c r="J27" s="192"/>
      <c r="K27" s="192"/>
      <c r="L27" s="192"/>
      <c r="M27" s="192"/>
      <c r="O27" s="192"/>
      <c r="P27" s="192"/>
      <c r="Q27" s="192"/>
      <c r="R27" s="192"/>
      <c r="S27" s="192"/>
      <c r="T27" s="192"/>
      <c r="U27" s="192"/>
      <c r="V27" s="192"/>
      <c r="W27" s="192"/>
      <c r="X27" s="192"/>
      <c r="Y27" s="192"/>
      <c r="Z27" s="192"/>
      <c r="AA27" s="192"/>
      <c r="AB27" s="192"/>
      <c r="AC27" s="192"/>
      <c r="AD27" s="192"/>
    </row>
    <row r="28" spans="1:31" s="47" customFormat="1" ht="20.25" customHeight="1" x14ac:dyDescent="0.25">
      <c r="A28" s="17" t="s">
        <v>309</v>
      </c>
      <c r="B28" s="17"/>
      <c r="C28" s="17"/>
      <c r="D28" s="17"/>
      <c r="E28" s="17"/>
      <c r="F28" s="17"/>
      <c r="G28" s="17"/>
      <c r="H28" s="17"/>
      <c r="I28" s="17"/>
      <c r="J28" s="17"/>
      <c r="K28" s="17"/>
      <c r="L28" s="17"/>
      <c r="M28" s="17"/>
      <c r="O28" s="17"/>
      <c r="P28" s="17"/>
      <c r="Q28" s="17"/>
      <c r="R28" s="17"/>
      <c r="S28" s="17"/>
      <c r="T28" s="17"/>
      <c r="U28" s="17"/>
      <c r="V28" s="17"/>
      <c r="W28" s="17"/>
      <c r="X28" s="17"/>
      <c r="Y28" s="17"/>
      <c r="Z28" s="17"/>
      <c r="AA28" s="17"/>
      <c r="AB28" s="17"/>
      <c r="AC28" s="17"/>
      <c r="AD28" s="17"/>
      <c r="AE28" s="193"/>
    </row>
    <row r="29" spans="1:31" s="47" customFormat="1" ht="20.25" customHeight="1" x14ac:dyDescent="0.25">
      <c r="A29" s="123" t="s">
        <v>104</v>
      </c>
      <c r="B29" s="192" t="s">
        <v>436</v>
      </c>
      <c r="C29" s="192"/>
      <c r="D29" s="192"/>
      <c r="E29" s="192"/>
      <c r="F29" s="192"/>
      <c r="G29" s="192"/>
      <c r="H29" s="192"/>
      <c r="I29" s="192"/>
      <c r="J29" s="192"/>
      <c r="K29" s="192"/>
      <c r="L29" s="192"/>
      <c r="M29" s="192"/>
      <c r="O29" s="192"/>
      <c r="P29" s="192"/>
      <c r="Q29" s="192"/>
      <c r="R29" s="192"/>
      <c r="S29" s="192"/>
      <c r="T29" s="192"/>
      <c r="U29" s="192"/>
      <c r="V29" s="192"/>
      <c r="W29" s="192"/>
      <c r="X29" s="192"/>
      <c r="Y29" s="192"/>
      <c r="Z29" s="192"/>
      <c r="AA29" s="192"/>
      <c r="AB29" s="192"/>
      <c r="AC29" s="192"/>
      <c r="AD29" s="192"/>
    </row>
    <row r="31" spans="1:31" x14ac:dyDescent="0.25">
      <c r="A31" s="196" t="s">
        <v>154</v>
      </c>
    </row>
    <row r="33" spans="1:8" x14ac:dyDescent="0.25">
      <c r="A33" s="197" t="s">
        <v>155</v>
      </c>
    </row>
    <row r="34" spans="1:8" x14ac:dyDescent="0.25">
      <c r="A34" s="105" t="s">
        <v>156</v>
      </c>
    </row>
    <row r="36" spans="1:8" x14ac:dyDescent="0.25">
      <c r="A36" s="196" t="s">
        <v>438</v>
      </c>
    </row>
    <row r="37" spans="1:8" x14ac:dyDescent="0.25">
      <c r="A37" s="196"/>
    </row>
    <row r="38" spans="1:8" x14ac:dyDescent="0.25">
      <c r="A38" s="197" t="s">
        <v>439</v>
      </c>
    </row>
    <row r="39" spans="1:8" x14ac:dyDescent="0.25">
      <c r="A39" s="105" t="s">
        <v>104</v>
      </c>
      <c r="B39" s="195" t="s">
        <v>440</v>
      </c>
    </row>
    <row r="40" spans="1:8" x14ac:dyDescent="0.25">
      <c r="A40" s="104" t="s">
        <v>104</v>
      </c>
      <c r="B40" s="240" t="s">
        <v>538</v>
      </c>
      <c r="C40" s="104"/>
      <c r="D40" s="104"/>
      <c r="E40" s="104"/>
      <c r="F40" s="104"/>
      <c r="G40" s="104"/>
      <c r="H40" s="104"/>
    </row>
  </sheetData>
  <mergeCells count="4">
    <mergeCell ref="B7:M7"/>
    <mergeCell ref="B9:M9"/>
    <mergeCell ref="B21:M21"/>
    <mergeCell ref="B11:M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Novedades</vt:lpstr>
      <vt:lpstr>Enc. Estructural de Empresas</vt:lpstr>
      <vt:lpstr>Módulo ambiental</vt:lpstr>
      <vt:lpstr>ANEXO_1</vt:lpstr>
      <vt:lpstr>TIC</vt:lpstr>
      <vt:lpstr>Anexo_datos_informante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Luis Sarauz</dc:creator>
  <cp:lastModifiedBy>Leonardo Espinoza</cp:lastModifiedBy>
  <dcterms:created xsi:type="dcterms:W3CDTF">2018-04-03T13:28:01Z</dcterms:created>
  <dcterms:modified xsi:type="dcterms:W3CDTF">2020-07-02T03:24:40Z</dcterms:modified>
</cp:coreProperties>
</file>